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/>
  <mc:AlternateContent xmlns:mc="http://schemas.openxmlformats.org/markup-compatibility/2006">
    <mc:Choice Requires="x15">
      <x15ac:absPath xmlns:x15ac="http://schemas.microsoft.com/office/spreadsheetml/2010/11/ac" url="\\dhs.sdc.pvt\HSB\CAF_WPFILES_FAP_STAFF\SNAP\04 WAIVERS DEMOS STATE OPTIONS\3_WAIVERS\WAIVER_ABAWD (Labor Surplus)\2019\Waiver info\Waiver Request\"/>
    </mc:Choice>
  </mc:AlternateContent>
  <bookViews>
    <workbookView xWindow="0" yWindow="0" windowWidth="23040" windowHeight="9375"/>
  </bookViews>
  <sheets>
    <sheet name="Summary" sheetId="11" r:id="rId1"/>
    <sheet name="National" sheetId="50" r:id="rId2"/>
    <sheet name="Step 1" sheetId="5" r:id="rId3"/>
    <sheet name="Step 2" sheetId="6" r:id="rId4"/>
    <sheet name="Step 3" sheetId="7" r:id="rId5"/>
    <sheet name="Step 4" sheetId="8" r:id="rId6"/>
    <sheet name="Reservation Data" sheetId="45" r:id="rId7"/>
    <sheet name="Census shares" sheetId="46" r:id="rId8"/>
    <sheet name="Reservation final" sheetId="48" r:id="rId9"/>
  </sheets>
  <definedNames>
    <definedName name="_xlnm._FilterDatabase" localSheetId="7" hidden="1">'Census shares'!$A$1:$A$132</definedName>
    <definedName name="_xlnm._FilterDatabase" localSheetId="8" hidden="1">'Reservation final'!$B$31:$L$59</definedName>
    <definedName name="_xlnm._FilterDatabase" localSheetId="2" hidden="1">'Step 1'!$A$2:$AG$96</definedName>
    <definedName name="_xlnm._FilterDatabase" localSheetId="4" hidden="1">'Step 3'!$A$2:$AK$96</definedName>
    <definedName name="_xlnm._FilterDatabase" localSheetId="0" hidden="1">Summary!$A$22:$O$49</definedName>
    <definedName name="_xlnm.Database" localSheetId="1">#REF!</definedName>
    <definedName name="_xlnm.Database">#REF!</definedName>
    <definedName name="_xlnm.Extract" localSheetId="8">'Reservation final'!$T$15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50" l="1"/>
  <c r="L19" i="50" s="1"/>
  <c r="J19" i="50"/>
  <c r="M19" i="50" s="1"/>
  <c r="D36" i="11" l="1"/>
  <c r="F36" i="11" s="1"/>
  <c r="H36" i="11" s="1"/>
  <c r="J36" i="11" s="1"/>
  <c r="L36" i="11" s="1"/>
  <c r="B36" i="11"/>
  <c r="D43" i="11" l="1"/>
  <c r="B43" i="11"/>
  <c r="D49" i="11"/>
  <c r="B49" i="11"/>
  <c r="D44" i="11"/>
  <c r="B44" i="11"/>
  <c r="D42" i="11"/>
  <c r="B42" i="11"/>
  <c r="D41" i="11"/>
  <c r="B41" i="11"/>
  <c r="D40" i="11"/>
  <c r="B40" i="11"/>
  <c r="D39" i="11"/>
  <c r="B39" i="11"/>
  <c r="D38" i="11"/>
  <c r="B38" i="11"/>
  <c r="D37" i="11"/>
  <c r="B37" i="11"/>
  <c r="D35" i="11"/>
  <c r="B35" i="11"/>
  <c r="D34" i="11"/>
  <c r="B34" i="11"/>
  <c r="D33" i="11"/>
  <c r="B33" i="11"/>
  <c r="D32" i="11"/>
  <c r="B32" i="11"/>
  <c r="D31" i="11"/>
  <c r="B31" i="11"/>
  <c r="D30" i="11"/>
  <c r="B30" i="11"/>
  <c r="D29" i="11"/>
  <c r="B29" i="11"/>
  <c r="D28" i="11"/>
  <c r="B28" i="11"/>
  <c r="D27" i="11"/>
  <c r="B27" i="11"/>
  <c r="D26" i="11"/>
  <c r="B26" i="11"/>
  <c r="D25" i="11"/>
  <c r="B25" i="11"/>
  <c r="D24" i="11"/>
  <c r="B24" i="11"/>
  <c r="D23" i="11"/>
  <c r="B23" i="11"/>
  <c r="D18" i="11"/>
  <c r="B18" i="11"/>
  <c r="G96" i="8"/>
  <c r="F96" i="8"/>
  <c r="E96" i="8"/>
  <c r="D96" i="8"/>
  <c r="C96" i="8"/>
  <c r="B96" i="8"/>
  <c r="G95" i="8"/>
  <c r="F95" i="8"/>
  <c r="E95" i="8"/>
  <c r="D95" i="8"/>
  <c r="C95" i="8"/>
  <c r="B95" i="8"/>
  <c r="G94" i="8"/>
  <c r="F94" i="8"/>
  <c r="E94" i="8"/>
  <c r="D94" i="8"/>
  <c r="C94" i="8"/>
  <c r="B94" i="8"/>
  <c r="G93" i="8"/>
  <c r="F93" i="8"/>
  <c r="E93" i="8"/>
  <c r="D93" i="8"/>
  <c r="C93" i="8"/>
  <c r="B93" i="8"/>
  <c r="G92" i="8"/>
  <c r="F92" i="8"/>
  <c r="E92" i="8"/>
  <c r="D92" i="8"/>
  <c r="C92" i="8"/>
  <c r="B92" i="8"/>
  <c r="G91" i="8"/>
  <c r="F91" i="8"/>
  <c r="E91" i="8"/>
  <c r="D91" i="8"/>
  <c r="C91" i="8"/>
  <c r="B91" i="8"/>
  <c r="G90" i="8"/>
  <c r="F90" i="8"/>
  <c r="E90" i="8"/>
  <c r="D90" i="8"/>
  <c r="C90" i="8"/>
  <c r="B90" i="8"/>
  <c r="G89" i="8"/>
  <c r="F89" i="8"/>
  <c r="E89" i="8"/>
  <c r="D89" i="8"/>
  <c r="C89" i="8"/>
  <c r="B89" i="8"/>
  <c r="G88" i="8"/>
  <c r="F88" i="8"/>
  <c r="E88" i="8"/>
  <c r="D88" i="8"/>
  <c r="C88" i="8"/>
  <c r="B88" i="8"/>
  <c r="G87" i="8"/>
  <c r="F87" i="8"/>
  <c r="E87" i="8"/>
  <c r="D87" i="8"/>
  <c r="C87" i="8"/>
  <c r="B87" i="8"/>
  <c r="G86" i="8"/>
  <c r="F86" i="8"/>
  <c r="E86" i="8"/>
  <c r="D86" i="8"/>
  <c r="C86" i="8"/>
  <c r="B86" i="8"/>
  <c r="G85" i="8"/>
  <c r="F85" i="8"/>
  <c r="E85" i="8"/>
  <c r="D85" i="8"/>
  <c r="C85" i="8"/>
  <c r="B85" i="8"/>
  <c r="G84" i="8"/>
  <c r="F84" i="8"/>
  <c r="E84" i="8"/>
  <c r="D84" i="8"/>
  <c r="C84" i="8"/>
  <c r="B84" i="8"/>
  <c r="G83" i="8"/>
  <c r="F83" i="8"/>
  <c r="E83" i="8"/>
  <c r="D83" i="8"/>
  <c r="C83" i="8"/>
  <c r="B83" i="8"/>
  <c r="G82" i="8"/>
  <c r="F82" i="8"/>
  <c r="E82" i="8"/>
  <c r="D82" i="8"/>
  <c r="C82" i="8"/>
  <c r="B82" i="8"/>
  <c r="G81" i="8"/>
  <c r="F81" i="8"/>
  <c r="E81" i="8"/>
  <c r="D81" i="8"/>
  <c r="C81" i="8"/>
  <c r="B81" i="8"/>
  <c r="G80" i="8"/>
  <c r="F80" i="8"/>
  <c r="E80" i="8"/>
  <c r="D80" i="8"/>
  <c r="C80" i="8"/>
  <c r="B80" i="8"/>
  <c r="G79" i="8"/>
  <c r="F79" i="8"/>
  <c r="E79" i="8"/>
  <c r="D79" i="8"/>
  <c r="C79" i="8"/>
  <c r="B79" i="8"/>
  <c r="G78" i="8"/>
  <c r="F78" i="8"/>
  <c r="E78" i="8"/>
  <c r="D78" i="8"/>
  <c r="C78" i="8"/>
  <c r="B78" i="8"/>
  <c r="G77" i="8"/>
  <c r="F77" i="8"/>
  <c r="E77" i="8"/>
  <c r="D77" i="8"/>
  <c r="C77" i="8"/>
  <c r="B77" i="8"/>
  <c r="G76" i="8"/>
  <c r="F76" i="8"/>
  <c r="E76" i="8"/>
  <c r="D76" i="8"/>
  <c r="C76" i="8"/>
  <c r="B76" i="8"/>
  <c r="G75" i="8"/>
  <c r="F75" i="8"/>
  <c r="E75" i="8"/>
  <c r="D75" i="8"/>
  <c r="C75" i="8"/>
  <c r="B75" i="8"/>
  <c r="G74" i="8"/>
  <c r="F74" i="8"/>
  <c r="E74" i="8"/>
  <c r="D74" i="8"/>
  <c r="C74" i="8"/>
  <c r="B74" i="8"/>
  <c r="G73" i="8"/>
  <c r="F73" i="8"/>
  <c r="E73" i="8"/>
  <c r="D73" i="8"/>
  <c r="C73" i="8"/>
  <c r="B73" i="8"/>
  <c r="G72" i="8"/>
  <c r="F72" i="8"/>
  <c r="E72" i="8"/>
  <c r="D72" i="8"/>
  <c r="C72" i="8"/>
  <c r="B72" i="8"/>
  <c r="G71" i="8"/>
  <c r="F71" i="8"/>
  <c r="E71" i="8"/>
  <c r="D71" i="8"/>
  <c r="C71" i="8"/>
  <c r="B71" i="8"/>
  <c r="G70" i="8"/>
  <c r="F70" i="8"/>
  <c r="E70" i="8"/>
  <c r="D70" i="8"/>
  <c r="C70" i="8"/>
  <c r="B70" i="8"/>
  <c r="G69" i="8"/>
  <c r="F69" i="8"/>
  <c r="E69" i="8"/>
  <c r="D69" i="8"/>
  <c r="C69" i="8"/>
  <c r="B69" i="8"/>
  <c r="G68" i="8"/>
  <c r="F68" i="8"/>
  <c r="E68" i="8"/>
  <c r="D68" i="8"/>
  <c r="C68" i="8"/>
  <c r="B68" i="8"/>
  <c r="G67" i="8"/>
  <c r="F67" i="8"/>
  <c r="E67" i="8"/>
  <c r="D67" i="8"/>
  <c r="C67" i="8"/>
  <c r="B67" i="8"/>
  <c r="G66" i="8"/>
  <c r="F66" i="8"/>
  <c r="E66" i="8"/>
  <c r="D66" i="8"/>
  <c r="C66" i="8"/>
  <c r="B66" i="8"/>
  <c r="G65" i="8"/>
  <c r="F65" i="8"/>
  <c r="E65" i="8"/>
  <c r="D65" i="8"/>
  <c r="C65" i="8"/>
  <c r="B65" i="8"/>
  <c r="G64" i="8"/>
  <c r="F64" i="8"/>
  <c r="E64" i="8"/>
  <c r="D64" i="8"/>
  <c r="C64" i="8"/>
  <c r="B64" i="8"/>
  <c r="G63" i="8"/>
  <c r="F63" i="8"/>
  <c r="E63" i="8"/>
  <c r="D63" i="8"/>
  <c r="C63" i="8"/>
  <c r="B63" i="8"/>
  <c r="G62" i="8"/>
  <c r="F62" i="8"/>
  <c r="E62" i="8"/>
  <c r="D62" i="8"/>
  <c r="C62" i="8"/>
  <c r="B62" i="8"/>
  <c r="G61" i="8"/>
  <c r="F61" i="8"/>
  <c r="E61" i="8"/>
  <c r="D61" i="8"/>
  <c r="C61" i="8"/>
  <c r="B61" i="8"/>
  <c r="G60" i="8"/>
  <c r="F60" i="8"/>
  <c r="E60" i="8"/>
  <c r="D60" i="8"/>
  <c r="C60" i="8"/>
  <c r="B60" i="8"/>
  <c r="G59" i="8"/>
  <c r="F59" i="8"/>
  <c r="E59" i="8"/>
  <c r="D59" i="8"/>
  <c r="C59" i="8"/>
  <c r="B59" i="8"/>
  <c r="G58" i="8"/>
  <c r="F58" i="8"/>
  <c r="E58" i="8"/>
  <c r="D58" i="8"/>
  <c r="C58" i="8"/>
  <c r="B58" i="8"/>
  <c r="G57" i="8"/>
  <c r="F57" i="8"/>
  <c r="E57" i="8"/>
  <c r="D57" i="8"/>
  <c r="C57" i="8"/>
  <c r="B57" i="8"/>
  <c r="G56" i="8"/>
  <c r="F56" i="8"/>
  <c r="E56" i="8"/>
  <c r="D56" i="8"/>
  <c r="C56" i="8"/>
  <c r="B56" i="8"/>
  <c r="G55" i="8"/>
  <c r="F55" i="8"/>
  <c r="E55" i="8"/>
  <c r="D55" i="8"/>
  <c r="C55" i="8"/>
  <c r="B55" i="8"/>
  <c r="G54" i="8"/>
  <c r="F54" i="8"/>
  <c r="E54" i="8"/>
  <c r="D54" i="8"/>
  <c r="C54" i="8"/>
  <c r="B54" i="8"/>
  <c r="G53" i="8"/>
  <c r="F53" i="8"/>
  <c r="E53" i="8"/>
  <c r="D53" i="8"/>
  <c r="C53" i="8"/>
  <c r="B53" i="8"/>
  <c r="G52" i="8"/>
  <c r="F52" i="8"/>
  <c r="E52" i="8"/>
  <c r="D52" i="8"/>
  <c r="C52" i="8"/>
  <c r="B52" i="8"/>
  <c r="G51" i="8"/>
  <c r="F51" i="8"/>
  <c r="E51" i="8"/>
  <c r="D51" i="8"/>
  <c r="C51" i="8"/>
  <c r="B51" i="8"/>
  <c r="G50" i="8"/>
  <c r="F50" i="8"/>
  <c r="E50" i="8"/>
  <c r="D50" i="8"/>
  <c r="C50" i="8"/>
  <c r="B50" i="8"/>
  <c r="G49" i="8"/>
  <c r="F49" i="8"/>
  <c r="E49" i="8"/>
  <c r="D49" i="8"/>
  <c r="C49" i="8"/>
  <c r="B49" i="8"/>
  <c r="G48" i="8"/>
  <c r="F48" i="8"/>
  <c r="E48" i="8"/>
  <c r="D48" i="8"/>
  <c r="C48" i="8"/>
  <c r="B48" i="8"/>
  <c r="G47" i="8"/>
  <c r="F47" i="8"/>
  <c r="E47" i="8"/>
  <c r="D47" i="8"/>
  <c r="C47" i="8"/>
  <c r="B47" i="8"/>
  <c r="G46" i="8"/>
  <c r="F46" i="8"/>
  <c r="E46" i="8"/>
  <c r="D46" i="8"/>
  <c r="C46" i="8"/>
  <c r="B46" i="8"/>
  <c r="G45" i="8"/>
  <c r="F45" i="8"/>
  <c r="E45" i="8"/>
  <c r="D45" i="8"/>
  <c r="C45" i="8"/>
  <c r="B45" i="8"/>
  <c r="G44" i="8"/>
  <c r="F44" i="8"/>
  <c r="E44" i="8"/>
  <c r="D44" i="8"/>
  <c r="C44" i="8"/>
  <c r="B44" i="8"/>
  <c r="G43" i="8"/>
  <c r="F43" i="8"/>
  <c r="E43" i="8"/>
  <c r="D43" i="8"/>
  <c r="C43" i="8"/>
  <c r="B43" i="8"/>
  <c r="G42" i="8"/>
  <c r="F42" i="8"/>
  <c r="E42" i="8"/>
  <c r="D42" i="8"/>
  <c r="C42" i="8"/>
  <c r="B42" i="8"/>
  <c r="G41" i="8"/>
  <c r="F41" i="8"/>
  <c r="E41" i="8"/>
  <c r="D41" i="8"/>
  <c r="C41" i="8"/>
  <c r="B41" i="8"/>
  <c r="G40" i="8"/>
  <c r="F40" i="8"/>
  <c r="E40" i="8"/>
  <c r="D40" i="8"/>
  <c r="C40" i="8"/>
  <c r="B40" i="8"/>
  <c r="G39" i="8"/>
  <c r="F39" i="8"/>
  <c r="E39" i="8"/>
  <c r="D39" i="8"/>
  <c r="C39" i="8"/>
  <c r="B39" i="8"/>
  <c r="G38" i="8"/>
  <c r="F38" i="8"/>
  <c r="E38" i="8"/>
  <c r="D38" i="8"/>
  <c r="C38" i="8"/>
  <c r="B38" i="8"/>
  <c r="G37" i="8"/>
  <c r="F37" i="8"/>
  <c r="E37" i="8"/>
  <c r="D37" i="8"/>
  <c r="C37" i="8"/>
  <c r="B37" i="8"/>
  <c r="G36" i="8"/>
  <c r="F36" i="8"/>
  <c r="E36" i="8"/>
  <c r="D36" i="8"/>
  <c r="C36" i="8"/>
  <c r="B36" i="8"/>
  <c r="G35" i="8"/>
  <c r="F35" i="8"/>
  <c r="E35" i="8"/>
  <c r="D35" i="8"/>
  <c r="C35" i="8"/>
  <c r="B35" i="8"/>
  <c r="G34" i="8"/>
  <c r="F34" i="8"/>
  <c r="E34" i="8"/>
  <c r="D34" i="8"/>
  <c r="C34" i="8"/>
  <c r="B34" i="8"/>
  <c r="G33" i="8"/>
  <c r="F33" i="8"/>
  <c r="E33" i="8"/>
  <c r="D33" i="8"/>
  <c r="C33" i="8"/>
  <c r="B33" i="8"/>
  <c r="G32" i="8"/>
  <c r="F32" i="8"/>
  <c r="E32" i="8"/>
  <c r="D32" i="8"/>
  <c r="C32" i="8"/>
  <c r="B32" i="8"/>
  <c r="G31" i="8"/>
  <c r="F31" i="8"/>
  <c r="E31" i="8"/>
  <c r="D31" i="8"/>
  <c r="C31" i="8"/>
  <c r="B31" i="8"/>
  <c r="G30" i="8"/>
  <c r="F30" i="8"/>
  <c r="E30" i="8"/>
  <c r="D30" i="8"/>
  <c r="C30" i="8"/>
  <c r="B30" i="8"/>
  <c r="G29" i="8"/>
  <c r="F29" i="8"/>
  <c r="E29" i="8"/>
  <c r="D29" i="8"/>
  <c r="C29" i="8"/>
  <c r="B29" i="8"/>
  <c r="G28" i="8"/>
  <c r="F28" i="8"/>
  <c r="E28" i="8"/>
  <c r="D28" i="8"/>
  <c r="C28" i="8"/>
  <c r="B28" i="8"/>
  <c r="G27" i="8"/>
  <c r="F27" i="8"/>
  <c r="E27" i="8"/>
  <c r="D27" i="8"/>
  <c r="C27" i="8"/>
  <c r="B27" i="8"/>
  <c r="G26" i="8"/>
  <c r="F26" i="8"/>
  <c r="E26" i="8"/>
  <c r="D26" i="8"/>
  <c r="C26" i="8"/>
  <c r="B26" i="8"/>
  <c r="G25" i="8"/>
  <c r="F25" i="8"/>
  <c r="E25" i="8"/>
  <c r="D25" i="8"/>
  <c r="C25" i="8"/>
  <c r="B25" i="8"/>
  <c r="G24" i="8"/>
  <c r="F24" i="8"/>
  <c r="E24" i="8"/>
  <c r="D24" i="8"/>
  <c r="C24" i="8"/>
  <c r="B24" i="8"/>
  <c r="G23" i="8"/>
  <c r="F23" i="8"/>
  <c r="E23" i="8"/>
  <c r="D23" i="8"/>
  <c r="C23" i="8"/>
  <c r="B23" i="8"/>
  <c r="G22" i="8"/>
  <c r="F22" i="8"/>
  <c r="E22" i="8"/>
  <c r="D22" i="8"/>
  <c r="C22" i="8"/>
  <c r="B22" i="8"/>
  <c r="G21" i="8"/>
  <c r="F21" i="8"/>
  <c r="E21" i="8"/>
  <c r="D21" i="8"/>
  <c r="C21" i="8"/>
  <c r="B21" i="8"/>
  <c r="G20" i="8"/>
  <c r="F20" i="8"/>
  <c r="E20" i="8"/>
  <c r="D20" i="8"/>
  <c r="C20" i="8"/>
  <c r="B20" i="8"/>
  <c r="G19" i="8"/>
  <c r="F19" i="8"/>
  <c r="E19" i="8"/>
  <c r="D19" i="8"/>
  <c r="C19" i="8"/>
  <c r="B19" i="8"/>
  <c r="G18" i="8"/>
  <c r="F18" i="8"/>
  <c r="E18" i="8"/>
  <c r="D18" i="8"/>
  <c r="C18" i="8"/>
  <c r="B18" i="8"/>
  <c r="G17" i="8"/>
  <c r="F17" i="8"/>
  <c r="E17" i="8"/>
  <c r="D17" i="8"/>
  <c r="C17" i="8"/>
  <c r="B17" i="8"/>
  <c r="G16" i="8"/>
  <c r="F16" i="8"/>
  <c r="E16" i="8"/>
  <c r="D16" i="8"/>
  <c r="C16" i="8"/>
  <c r="B16" i="8"/>
  <c r="G15" i="8"/>
  <c r="F15" i="8"/>
  <c r="E15" i="8"/>
  <c r="D15" i="8"/>
  <c r="C15" i="8"/>
  <c r="B15" i="8"/>
  <c r="G14" i="8"/>
  <c r="F14" i="8"/>
  <c r="E14" i="8"/>
  <c r="D14" i="8"/>
  <c r="C14" i="8"/>
  <c r="B14" i="8"/>
  <c r="G13" i="8"/>
  <c r="F13" i="8"/>
  <c r="E13" i="8"/>
  <c r="D13" i="8"/>
  <c r="C13" i="8"/>
  <c r="B13" i="8"/>
  <c r="G12" i="8"/>
  <c r="F12" i="8"/>
  <c r="E12" i="8"/>
  <c r="D12" i="8"/>
  <c r="C12" i="8"/>
  <c r="B12" i="8"/>
  <c r="G11" i="8"/>
  <c r="F11" i="8"/>
  <c r="E11" i="8"/>
  <c r="D11" i="8"/>
  <c r="C11" i="8"/>
  <c r="B11" i="8"/>
  <c r="G10" i="8"/>
  <c r="F10" i="8"/>
  <c r="E10" i="8"/>
  <c r="D10" i="8"/>
  <c r="C10" i="8"/>
  <c r="B10" i="8"/>
  <c r="G9" i="8"/>
  <c r="F9" i="8"/>
  <c r="E9" i="8"/>
  <c r="D9" i="8"/>
  <c r="C9" i="8"/>
  <c r="B9" i="8"/>
  <c r="G8" i="8"/>
  <c r="F8" i="8"/>
  <c r="E8" i="8"/>
  <c r="D8" i="8"/>
  <c r="C8" i="8"/>
  <c r="B8" i="8"/>
  <c r="G7" i="8"/>
  <c r="F7" i="8"/>
  <c r="E7" i="8"/>
  <c r="D7" i="8"/>
  <c r="C7" i="8"/>
  <c r="B7" i="8"/>
  <c r="G6" i="8"/>
  <c r="F6" i="8"/>
  <c r="E6" i="8"/>
  <c r="D6" i="8"/>
  <c r="C6" i="8"/>
  <c r="B6" i="8"/>
  <c r="G5" i="8"/>
  <c r="F5" i="8"/>
  <c r="E5" i="8"/>
  <c r="D5" i="8"/>
  <c r="C5" i="8"/>
  <c r="B5" i="8"/>
  <c r="G4" i="8"/>
  <c r="F4" i="8"/>
  <c r="E4" i="8"/>
  <c r="D4" i="8"/>
  <c r="C4" i="8"/>
  <c r="B4" i="8"/>
  <c r="G3" i="8"/>
  <c r="F3" i="8"/>
  <c r="E3" i="8"/>
  <c r="D3" i="8"/>
  <c r="C3" i="8"/>
  <c r="G96" i="6"/>
  <c r="F96" i="6"/>
  <c r="E96" i="6"/>
  <c r="D96" i="6"/>
  <c r="C96" i="6"/>
  <c r="B96" i="6"/>
  <c r="G95" i="6"/>
  <c r="F95" i="6"/>
  <c r="E95" i="6"/>
  <c r="D95" i="6"/>
  <c r="C95" i="6"/>
  <c r="B95" i="6"/>
  <c r="G94" i="6"/>
  <c r="F94" i="6"/>
  <c r="E94" i="6"/>
  <c r="D94" i="6"/>
  <c r="C94" i="6"/>
  <c r="B94" i="6"/>
  <c r="G93" i="6"/>
  <c r="F93" i="6"/>
  <c r="E93" i="6"/>
  <c r="D93" i="6"/>
  <c r="C93" i="6"/>
  <c r="B93" i="6"/>
  <c r="G92" i="6"/>
  <c r="F92" i="6"/>
  <c r="E92" i="6"/>
  <c r="D92" i="6"/>
  <c r="C92" i="6"/>
  <c r="B92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G87" i="6"/>
  <c r="F87" i="6"/>
  <c r="E87" i="6"/>
  <c r="D87" i="6"/>
  <c r="C87" i="6"/>
  <c r="B87" i="6"/>
  <c r="G86" i="6"/>
  <c r="F86" i="6"/>
  <c r="E86" i="6"/>
  <c r="D86" i="6"/>
  <c r="C86" i="6"/>
  <c r="B86" i="6"/>
  <c r="G85" i="6"/>
  <c r="F85" i="6"/>
  <c r="E85" i="6"/>
  <c r="D85" i="6"/>
  <c r="C85" i="6"/>
  <c r="B85" i="6"/>
  <c r="G84" i="6"/>
  <c r="F84" i="6"/>
  <c r="E84" i="6"/>
  <c r="D84" i="6"/>
  <c r="C84" i="6"/>
  <c r="B84" i="6"/>
  <c r="G83" i="6"/>
  <c r="F83" i="6"/>
  <c r="E83" i="6"/>
  <c r="D83" i="6"/>
  <c r="C83" i="6"/>
  <c r="B83" i="6"/>
  <c r="G82" i="6"/>
  <c r="F82" i="6"/>
  <c r="E82" i="6"/>
  <c r="D82" i="6"/>
  <c r="C82" i="6"/>
  <c r="B82" i="6"/>
  <c r="G81" i="6"/>
  <c r="F81" i="6"/>
  <c r="E81" i="6"/>
  <c r="D81" i="6"/>
  <c r="C81" i="6"/>
  <c r="B81" i="6"/>
  <c r="G80" i="6"/>
  <c r="F80" i="6"/>
  <c r="E80" i="6"/>
  <c r="D80" i="6"/>
  <c r="C80" i="6"/>
  <c r="B80" i="6"/>
  <c r="G79" i="6"/>
  <c r="F79" i="6"/>
  <c r="E79" i="6"/>
  <c r="D79" i="6"/>
  <c r="C79" i="6"/>
  <c r="B79" i="6"/>
  <c r="G78" i="6"/>
  <c r="F78" i="6"/>
  <c r="E78" i="6"/>
  <c r="D78" i="6"/>
  <c r="C78" i="6"/>
  <c r="B78" i="6"/>
  <c r="G77" i="6"/>
  <c r="F77" i="6"/>
  <c r="E77" i="6"/>
  <c r="D77" i="6"/>
  <c r="C77" i="6"/>
  <c r="B77" i="6"/>
  <c r="G76" i="6"/>
  <c r="F76" i="6"/>
  <c r="E76" i="6"/>
  <c r="D76" i="6"/>
  <c r="C76" i="6"/>
  <c r="B76" i="6"/>
  <c r="G75" i="6"/>
  <c r="F75" i="6"/>
  <c r="E75" i="6"/>
  <c r="D75" i="6"/>
  <c r="C75" i="6"/>
  <c r="B75" i="6"/>
  <c r="G74" i="6"/>
  <c r="F74" i="6"/>
  <c r="E74" i="6"/>
  <c r="D74" i="6"/>
  <c r="C74" i="6"/>
  <c r="B74" i="6"/>
  <c r="G73" i="6"/>
  <c r="F73" i="6"/>
  <c r="E73" i="6"/>
  <c r="D73" i="6"/>
  <c r="C73" i="6"/>
  <c r="B73" i="6"/>
  <c r="G72" i="6"/>
  <c r="F72" i="6"/>
  <c r="E72" i="6"/>
  <c r="D72" i="6"/>
  <c r="C72" i="6"/>
  <c r="B72" i="6"/>
  <c r="G71" i="6"/>
  <c r="F71" i="6"/>
  <c r="E71" i="6"/>
  <c r="D71" i="6"/>
  <c r="C71" i="6"/>
  <c r="B71" i="6"/>
  <c r="G70" i="6"/>
  <c r="F70" i="6"/>
  <c r="E70" i="6"/>
  <c r="D70" i="6"/>
  <c r="C70" i="6"/>
  <c r="B70" i="6"/>
  <c r="G69" i="6"/>
  <c r="F69" i="6"/>
  <c r="E69" i="6"/>
  <c r="D69" i="6"/>
  <c r="C69" i="6"/>
  <c r="B69" i="6"/>
  <c r="G68" i="6"/>
  <c r="F68" i="6"/>
  <c r="E68" i="6"/>
  <c r="D68" i="6"/>
  <c r="C68" i="6"/>
  <c r="B68" i="6"/>
  <c r="G67" i="6"/>
  <c r="F67" i="6"/>
  <c r="E67" i="6"/>
  <c r="D67" i="6"/>
  <c r="C67" i="6"/>
  <c r="B67" i="6"/>
  <c r="G66" i="6"/>
  <c r="F66" i="6"/>
  <c r="E66" i="6"/>
  <c r="D66" i="6"/>
  <c r="C66" i="6"/>
  <c r="B66" i="6"/>
  <c r="G65" i="6"/>
  <c r="F65" i="6"/>
  <c r="E65" i="6"/>
  <c r="D65" i="6"/>
  <c r="C65" i="6"/>
  <c r="B65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G61" i="6"/>
  <c r="F61" i="6"/>
  <c r="E61" i="6"/>
  <c r="D61" i="6"/>
  <c r="C61" i="6"/>
  <c r="B61" i="6"/>
  <c r="G60" i="6"/>
  <c r="F60" i="6"/>
  <c r="E60" i="6"/>
  <c r="D60" i="6"/>
  <c r="C60" i="6"/>
  <c r="B60" i="6"/>
  <c r="G59" i="6"/>
  <c r="F59" i="6"/>
  <c r="E59" i="6"/>
  <c r="D59" i="6"/>
  <c r="C59" i="6"/>
  <c r="B59" i="6"/>
  <c r="G58" i="6"/>
  <c r="F58" i="6"/>
  <c r="E58" i="6"/>
  <c r="D58" i="6"/>
  <c r="C58" i="6"/>
  <c r="B58" i="6"/>
  <c r="G57" i="6"/>
  <c r="F57" i="6"/>
  <c r="E57" i="6"/>
  <c r="D57" i="6"/>
  <c r="C57" i="6"/>
  <c r="B57" i="6"/>
  <c r="G56" i="6"/>
  <c r="F56" i="6"/>
  <c r="E56" i="6"/>
  <c r="D56" i="6"/>
  <c r="C56" i="6"/>
  <c r="B56" i="6"/>
  <c r="G55" i="6"/>
  <c r="F55" i="6"/>
  <c r="E55" i="6"/>
  <c r="D55" i="6"/>
  <c r="C55" i="6"/>
  <c r="B55" i="6"/>
  <c r="G54" i="6"/>
  <c r="F54" i="6"/>
  <c r="E54" i="6"/>
  <c r="D54" i="6"/>
  <c r="C54" i="6"/>
  <c r="B54" i="6"/>
  <c r="G53" i="6"/>
  <c r="F53" i="6"/>
  <c r="E53" i="6"/>
  <c r="D53" i="6"/>
  <c r="C53" i="6"/>
  <c r="B53" i="6"/>
  <c r="G52" i="6"/>
  <c r="F52" i="6"/>
  <c r="E52" i="6"/>
  <c r="D52" i="6"/>
  <c r="C52" i="6"/>
  <c r="B52" i="6"/>
  <c r="G51" i="6"/>
  <c r="F51" i="6"/>
  <c r="E51" i="6"/>
  <c r="D51" i="6"/>
  <c r="C51" i="6"/>
  <c r="B51" i="6"/>
  <c r="G50" i="6"/>
  <c r="F50" i="6"/>
  <c r="E50" i="6"/>
  <c r="D50" i="6"/>
  <c r="C50" i="6"/>
  <c r="B50" i="6"/>
  <c r="G49" i="6"/>
  <c r="F49" i="6"/>
  <c r="E49" i="6"/>
  <c r="D49" i="6"/>
  <c r="C49" i="6"/>
  <c r="B49" i="6"/>
  <c r="G48" i="6"/>
  <c r="F48" i="6"/>
  <c r="E48" i="6"/>
  <c r="D48" i="6"/>
  <c r="C48" i="6"/>
  <c r="B48" i="6"/>
  <c r="G47" i="6"/>
  <c r="F47" i="6"/>
  <c r="E47" i="6"/>
  <c r="D47" i="6"/>
  <c r="C47" i="6"/>
  <c r="B47" i="6"/>
  <c r="G46" i="6"/>
  <c r="F46" i="6"/>
  <c r="E46" i="6"/>
  <c r="D46" i="6"/>
  <c r="C46" i="6"/>
  <c r="B46" i="6"/>
  <c r="G45" i="6"/>
  <c r="F45" i="6"/>
  <c r="E45" i="6"/>
  <c r="D45" i="6"/>
  <c r="C45" i="6"/>
  <c r="B45" i="6"/>
  <c r="G44" i="6"/>
  <c r="F44" i="6"/>
  <c r="E44" i="6"/>
  <c r="D44" i="6"/>
  <c r="C44" i="6"/>
  <c r="B44" i="6"/>
  <c r="G43" i="6"/>
  <c r="F43" i="6"/>
  <c r="E43" i="6"/>
  <c r="D43" i="6"/>
  <c r="C43" i="6"/>
  <c r="B43" i="6"/>
  <c r="G42" i="6"/>
  <c r="F42" i="6"/>
  <c r="E42" i="6"/>
  <c r="D42" i="6"/>
  <c r="C42" i="6"/>
  <c r="B42" i="6"/>
  <c r="G41" i="6"/>
  <c r="F41" i="6"/>
  <c r="E41" i="6"/>
  <c r="D41" i="6"/>
  <c r="C41" i="6"/>
  <c r="B41" i="6"/>
  <c r="G40" i="6"/>
  <c r="F40" i="6"/>
  <c r="E40" i="6"/>
  <c r="D40" i="6"/>
  <c r="C40" i="6"/>
  <c r="B40" i="6"/>
  <c r="G39" i="6"/>
  <c r="F39" i="6"/>
  <c r="E39" i="6"/>
  <c r="D39" i="6"/>
  <c r="C39" i="6"/>
  <c r="B39" i="6"/>
  <c r="G38" i="6"/>
  <c r="F38" i="6"/>
  <c r="E38" i="6"/>
  <c r="D38" i="6"/>
  <c r="C38" i="6"/>
  <c r="B38" i="6"/>
  <c r="G37" i="6"/>
  <c r="F37" i="6"/>
  <c r="E37" i="6"/>
  <c r="D37" i="6"/>
  <c r="C37" i="6"/>
  <c r="B37" i="6"/>
  <c r="G36" i="6"/>
  <c r="F36" i="6"/>
  <c r="E36" i="6"/>
  <c r="D36" i="6"/>
  <c r="C36" i="6"/>
  <c r="B36" i="6"/>
  <c r="G35" i="6"/>
  <c r="F35" i="6"/>
  <c r="E35" i="6"/>
  <c r="D35" i="6"/>
  <c r="C35" i="6"/>
  <c r="B35" i="6"/>
  <c r="G34" i="6"/>
  <c r="F34" i="6"/>
  <c r="E34" i="6"/>
  <c r="D34" i="6"/>
  <c r="C34" i="6"/>
  <c r="B34" i="6"/>
  <c r="G33" i="6"/>
  <c r="F33" i="6"/>
  <c r="E33" i="6"/>
  <c r="D33" i="6"/>
  <c r="C33" i="6"/>
  <c r="B33" i="6"/>
  <c r="G32" i="6"/>
  <c r="F32" i="6"/>
  <c r="E32" i="6"/>
  <c r="D32" i="6"/>
  <c r="C32" i="6"/>
  <c r="B32" i="6"/>
  <c r="G31" i="6"/>
  <c r="F31" i="6"/>
  <c r="E31" i="6"/>
  <c r="D31" i="6"/>
  <c r="C31" i="6"/>
  <c r="B31" i="6"/>
  <c r="G30" i="6"/>
  <c r="F30" i="6"/>
  <c r="E30" i="6"/>
  <c r="D30" i="6"/>
  <c r="C30" i="6"/>
  <c r="B30" i="6"/>
  <c r="G29" i="6"/>
  <c r="F29" i="6"/>
  <c r="E29" i="6"/>
  <c r="D29" i="6"/>
  <c r="C29" i="6"/>
  <c r="B29" i="6"/>
  <c r="G28" i="6"/>
  <c r="F28" i="6"/>
  <c r="E28" i="6"/>
  <c r="D28" i="6"/>
  <c r="C28" i="6"/>
  <c r="B28" i="6"/>
  <c r="G27" i="6"/>
  <c r="F27" i="6"/>
  <c r="E27" i="6"/>
  <c r="D27" i="6"/>
  <c r="C27" i="6"/>
  <c r="B27" i="6"/>
  <c r="G26" i="6"/>
  <c r="F26" i="6"/>
  <c r="E26" i="6"/>
  <c r="D26" i="6"/>
  <c r="C26" i="6"/>
  <c r="B26" i="6"/>
  <c r="G25" i="6"/>
  <c r="F25" i="6"/>
  <c r="E25" i="6"/>
  <c r="D25" i="6"/>
  <c r="C25" i="6"/>
  <c r="B25" i="6"/>
  <c r="G24" i="6"/>
  <c r="F24" i="6"/>
  <c r="E24" i="6"/>
  <c r="D24" i="6"/>
  <c r="C24" i="6"/>
  <c r="B24" i="6"/>
  <c r="G23" i="6"/>
  <c r="F23" i="6"/>
  <c r="E23" i="6"/>
  <c r="D23" i="6"/>
  <c r="C23" i="6"/>
  <c r="B23" i="6"/>
  <c r="G22" i="6"/>
  <c r="F22" i="6"/>
  <c r="E22" i="6"/>
  <c r="D22" i="6"/>
  <c r="C22" i="6"/>
  <c r="B22" i="6"/>
  <c r="G21" i="6"/>
  <c r="F21" i="6"/>
  <c r="E21" i="6"/>
  <c r="D21" i="6"/>
  <c r="C21" i="6"/>
  <c r="B21" i="6"/>
  <c r="G20" i="6"/>
  <c r="F20" i="6"/>
  <c r="E20" i="6"/>
  <c r="D20" i="6"/>
  <c r="C20" i="6"/>
  <c r="B20" i="6"/>
  <c r="G19" i="6"/>
  <c r="F19" i="6"/>
  <c r="E19" i="6"/>
  <c r="D19" i="6"/>
  <c r="C19" i="6"/>
  <c r="B19" i="6"/>
  <c r="G18" i="6"/>
  <c r="F18" i="6"/>
  <c r="E18" i="6"/>
  <c r="D18" i="6"/>
  <c r="C18" i="6"/>
  <c r="B18" i="6"/>
  <c r="G17" i="6"/>
  <c r="F17" i="6"/>
  <c r="E17" i="6"/>
  <c r="D17" i="6"/>
  <c r="C17" i="6"/>
  <c r="B17" i="6"/>
  <c r="G16" i="6"/>
  <c r="F16" i="6"/>
  <c r="E16" i="6"/>
  <c r="D16" i="6"/>
  <c r="C16" i="6"/>
  <c r="B16" i="6"/>
  <c r="G15" i="6"/>
  <c r="F15" i="6"/>
  <c r="E15" i="6"/>
  <c r="D15" i="6"/>
  <c r="C15" i="6"/>
  <c r="B15" i="6"/>
  <c r="G14" i="6"/>
  <c r="F14" i="6"/>
  <c r="E14" i="6"/>
  <c r="D14" i="6"/>
  <c r="C14" i="6"/>
  <c r="B14" i="6"/>
  <c r="G13" i="6"/>
  <c r="F13" i="6"/>
  <c r="E13" i="6"/>
  <c r="D13" i="6"/>
  <c r="C13" i="6"/>
  <c r="B13" i="6"/>
  <c r="G12" i="6"/>
  <c r="F12" i="6"/>
  <c r="E12" i="6"/>
  <c r="D12" i="6"/>
  <c r="C12" i="6"/>
  <c r="B12" i="6"/>
  <c r="G11" i="6"/>
  <c r="F11" i="6"/>
  <c r="E11" i="6"/>
  <c r="D11" i="6"/>
  <c r="C11" i="6"/>
  <c r="B11" i="6"/>
  <c r="G10" i="6"/>
  <c r="F10" i="6"/>
  <c r="E10" i="6"/>
  <c r="D10" i="6"/>
  <c r="C10" i="6"/>
  <c r="B10" i="6"/>
  <c r="G9" i="6"/>
  <c r="F9" i="6"/>
  <c r="E9" i="6"/>
  <c r="D9" i="6"/>
  <c r="C9" i="6"/>
  <c r="B9" i="6"/>
  <c r="G8" i="6"/>
  <c r="F8" i="6"/>
  <c r="E8" i="6"/>
  <c r="D8" i="6"/>
  <c r="C8" i="6"/>
  <c r="B8" i="6"/>
  <c r="G7" i="6"/>
  <c r="F7" i="6"/>
  <c r="E7" i="6"/>
  <c r="D7" i="6"/>
  <c r="C7" i="6"/>
  <c r="B7" i="6"/>
  <c r="G6" i="6"/>
  <c r="F6" i="6"/>
  <c r="E6" i="6"/>
  <c r="D6" i="6"/>
  <c r="C6" i="6"/>
  <c r="B6" i="6"/>
  <c r="G5" i="6"/>
  <c r="F5" i="6"/>
  <c r="E5" i="6"/>
  <c r="D5" i="6"/>
  <c r="C5" i="6"/>
  <c r="B5" i="6"/>
  <c r="G4" i="6"/>
  <c r="F4" i="6"/>
  <c r="E4" i="6"/>
  <c r="D4" i="6"/>
  <c r="C4" i="6"/>
  <c r="B4" i="6"/>
  <c r="G3" i="6"/>
  <c r="F3" i="6"/>
  <c r="E3" i="6"/>
  <c r="D3" i="6"/>
  <c r="C3" i="6"/>
  <c r="B45" i="11" l="1"/>
  <c r="D45" i="11"/>
  <c r="F43" i="11"/>
  <c r="H43" i="11" s="1"/>
  <c r="J43" i="11" s="1"/>
  <c r="L43" i="11" s="1"/>
  <c r="K15" i="50"/>
  <c r="J15" i="50"/>
  <c r="J13" i="50"/>
  <c r="D19" i="48" l="1"/>
  <c r="D9" i="48"/>
  <c r="D15" i="48"/>
  <c r="D16" i="48"/>
  <c r="D12" i="48"/>
  <c r="D13" i="48"/>
  <c r="E19" i="48"/>
  <c r="E9" i="48"/>
  <c r="E15" i="48"/>
  <c r="E16" i="48"/>
  <c r="E12" i="48"/>
  <c r="E13" i="48"/>
  <c r="D10" i="48" l="1"/>
  <c r="D17" i="48"/>
  <c r="D11" i="48"/>
  <c r="D21" i="48"/>
  <c r="G54" i="48" s="1"/>
  <c r="D20" i="48"/>
  <c r="D6" i="48"/>
  <c r="D22" i="48"/>
  <c r="D8" i="48"/>
  <c r="D7" i="48"/>
  <c r="D18" i="48"/>
  <c r="D23" i="48"/>
  <c r="D14" i="48"/>
  <c r="G45" i="48" s="1"/>
  <c r="E22" i="48"/>
  <c r="E8" i="48"/>
  <c r="E7" i="48"/>
  <c r="E14" i="48"/>
  <c r="E18" i="48"/>
  <c r="E10" i="48"/>
  <c r="E6" i="48"/>
  <c r="E17" i="48"/>
  <c r="E23" i="48"/>
  <c r="E11" i="48"/>
  <c r="E21" i="48"/>
  <c r="E20" i="48"/>
  <c r="G38" i="48"/>
  <c r="G41" i="48"/>
  <c r="G42" i="48"/>
  <c r="G48" i="48"/>
  <c r="G52" i="48"/>
  <c r="G53" i="48"/>
  <c r="G55" i="48"/>
  <c r="G57" i="48"/>
  <c r="D5" i="48"/>
  <c r="G32" i="48" s="1"/>
  <c r="D12" i="11"/>
  <c r="F12" i="11"/>
  <c r="H12" i="11"/>
  <c r="J12" i="11"/>
  <c r="L12" i="11"/>
  <c r="B12" i="11"/>
  <c r="G58" i="48" l="1"/>
  <c r="G35" i="48"/>
  <c r="G56" i="48"/>
  <c r="G49" i="48"/>
  <c r="K18" i="50"/>
  <c r="J18" i="50"/>
  <c r="L18" i="50" s="1"/>
  <c r="M18" i="50"/>
  <c r="H42" i="48"/>
  <c r="K17" i="50"/>
  <c r="J17" i="50"/>
  <c r="K16" i="50"/>
  <c r="M16" i="50" s="1"/>
  <c r="J16" i="50"/>
  <c r="K14" i="50"/>
  <c r="M14" i="50" s="1"/>
  <c r="J14" i="50"/>
  <c r="K13" i="50"/>
  <c r="M13" i="50" l="1"/>
  <c r="M15" i="50"/>
  <c r="C25" i="48" s="1"/>
  <c r="M17" i="50"/>
  <c r="L13" i="50"/>
  <c r="L14" i="50"/>
  <c r="L15" i="50"/>
  <c r="L16" i="50"/>
  <c r="L17" i="50"/>
  <c r="H54" i="48" l="1"/>
  <c r="H57" i="48"/>
  <c r="B3" i="8"/>
  <c r="H41" i="48" l="1"/>
  <c r="E5" i="48"/>
  <c r="H32" i="48" s="1"/>
  <c r="H38" i="48"/>
  <c r="H53" i="48"/>
  <c r="F49" i="11"/>
  <c r="H49" i="11" s="1"/>
  <c r="J49" i="11" s="1"/>
  <c r="L49" i="11" s="1"/>
  <c r="H58" i="48"/>
  <c r="H55" i="48"/>
  <c r="H52" i="48"/>
  <c r="H48" i="48"/>
  <c r="H45" i="48"/>
  <c r="H35" i="48" l="1"/>
  <c r="H56" i="48"/>
  <c r="H49" i="48"/>
  <c r="F30" i="48"/>
  <c r="F58" i="46" l="1"/>
  <c r="F57" i="46"/>
  <c r="F56" i="46"/>
  <c r="F55" i="46"/>
  <c r="F54" i="46"/>
  <c r="F53" i="46"/>
  <c r="F52" i="46"/>
  <c r="F51" i="46"/>
  <c r="F50" i="46"/>
  <c r="F49" i="46"/>
  <c r="F48" i="46"/>
  <c r="F47" i="46"/>
  <c r="F46" i="46"/>
  <c r="F45" i="46"/>
  <c r="F43" i="46"/>
  <c r="F42" i="46"/>
  <c r="F41" i="46"/>
  <c r="F40" i="46"/>
  <c r="F38" i="46"/>
  <c r="F37" i="46"/>
  <c r="F36" i="46"/>
  <c r="F35" i="46"/>
  <c r="F33" i="46"/>
  <c r="F32" i="46"/>
  <c r="F30" i="46"/>
  <c r="F29" i="46"/>
  <c r="F28" i="46"/>
  <c r="F27" i="46"/>
  <c r="F25" i="46"/>
  <c r="F24" i="46"/>
  <c r="F22" i="46"/>
  <c r="F21" i="46"/>
  <c r="F19" i="46"/>
  <c r="F18" i="46"/>
  <c r="F16" i="46"/>
  <c r="F15" i="46"/>
  <c r="F14" i="46"/>
  <c r="F13" i="46"/>
  <c r="F12" i="46"/>
  <c r="F11" i="46"/>
  <c r="F9" i="46"/>
  <c r="F8" i="46"/>
  <c r="F6" i="46"/>
  <c r="F5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3" i="46"/>
  <c r="D42" i="46"/>
  <c r="D41" i="46"/>
  <c r="D40" i="46"/>
  <c r="D38" i="46"/>
  <c r="D37" i="46"/>
  <c r="D36" i="46"/>
  <c r="D35" i="46"/>
  <c r="D33" i="46"/>
  <c r="D32" i="46"/>
  <c r="D30" i="46"/>
  <c r="D29" i="46"/>
  <c r="D28" i="46"/>
  <c r="D27" i="46"/>
  <c r="D25" i="46"/>
  <c r="D24" i="46"/>
  <c r="D22" i="46"/>
  <c r="D21" i="46"/>
  <c r="D19" i="46"/>
  <c r="D18" i="46"/>
  <c r="D16" i="46"/>
  <c r="D15" i="46"/>
  <c r="D14" i="46"/>
  <c r="D13" i="46"/>
  <c r="D12" i="46"/>
  <c r="D11" i="46"/>
  <c r="D9" i="46"/>
  <c r="D8" i="46"/>
  <c r="D6" i="46"/>
  <c r="D5" i="46"/>
  <c r="B58" i="46"/>
  <c r="B57" i="46"/>
  <c r="B56" i="46"/>
  <c r="B55" i="46"/>
  <c r="B54" i="46"/>
  <c r="B53" i="46"/>
  <c r="B52" i="46"/>
  <c r="B51" i="46"/>
  <c r="B50" i="46"/>
  <c r="B49" i="46"/>
  <c r="B48" i="46"/>
  <c r="B47" i="46"/>
  <c r="B46" i="46"/>
  <c r="B45" i="46"/>
  <c r="B43" i="46"/>
  <c r="B42" i="46"/>
  <c r="B41" i="46"/>
  <c r="B40" i="46"/>
  <c r="B38" i="46"/>
  <c r="B37" i="46"/>
  <c r="B36" i="46"/>
  <c r="B35" i="46"/>
  <c r="B33" i="46"/>
  <c r="B32" i="46"/>
  <c r="B30" i="46"/>
  <c r="B29" i="46"/>
  <c r="B28" i="46"/>
  <c r="B27" i="46"/>
  <c r="B25" i="46"/>
  <c r="B24" i="46"/>
  <c r="B22" i="46"/>
  <c r="B21" i="46"/>
  <c r="B19" i="46"/>
  <c r="B18" i="46"/>
  <c r="B16" i="46"/>
  <c r="B15" i="46"/>
  <c r="B14" i="46"/>
  <c r="B13" i="46"/>
  <c r="B12" i="46"/>
  <c r="B11" i="46"/>
  <c r="B9" i="46"/>
  <c r="B8" i="46"/>
  <c r="B6" i="46"/>
  <c r="B5" i="46"/>
  <c r="C5" i="46" l="1"/>
  <c r="C32" i="48" s="1"/>
  <c r="E5" i="46"/>
  <c r="D32" i="48" s="1"/>
  <c r="E11" i="46"/>
  <c r="E15" i="46"/>
  <c r="E21" i="46"/>
  <c r="D38" i="48" s="1"/>
  <c r="E27" i="46"/>
  <c r="D41" i="48" s="1"/>
  <c r="E32" i="46"/>
  <c r="D45" i="48" s="1"/>
  <c r="E37" i="46"/>
  <c r="D49" i="48" s="1"/>
  <c r="E42" i="46"/>
  <c r="E47" i="46"/>
  <c r="D53" i="48" s="1"/>
  <c r="E51" i="46"/>
  <c r="D55" i="48" s="1"/>
  <c r="E55" i="46"/>
  <c r="D57" i="48" s="1"/>
  <c r="G5" i="46"/>
  <c r="E32" i="48" s="1"/>
  <c r="C8" i="46"/>
  <c r="C13" i="46"/>
  <c r="G15" i="46"/>
  <c r="C18" i="46"/>
  <c r="C24" i="46"/>
  <c r="G27" i="46"/>
  <c r="E41" i="48" s="1"/>
  <c r="C29" i="46"/>
  <c r="C42" i="48" s="1"/>
  <c r="C35" i="46"/>
  <c r="C48" i="48" s="1"/>
  <c r="G37" i="46"/>
  <c r="E49" i="48" s="1"/>
  <c r="C40" i="46"/>
  <c r="C45" i="46"/>
  <c r="C52" i="48" s="1"/>
  <c r="G47" i="46"/>
  <c r="E53" i="48" s="1"/>
  <c r="C49" i="46"/>
  <c r="C54" i="48" s="1"/>
  <c r="C53" i="46"/>
  <c r="C56" i="48" s="1"/>
  <c r="G55" i="46"/>
  <c r="E57" i="48" s="1"/>
  <c r="C57" i="46"/>
  <c r="C58" i="48" s="1"/>
  <c r="E8" i="46"/>
  <c r="E18" i="46"/>
  <c r="E29" i="46"/>
  <c r="D42" i="48" s="1"/>
  <c r="E40" i="46"/>
  <c r="E49" i="46"/>
  <c r="D54" i="48" s="1"/>
  <c r="E57" i="46"/>
  <c r="D58" i="48" s="1"/>
  <c r="G8" i="46"/>
  <c r="C11" i="46"/>
  <c r="C15" i="46"/>
  <c r="G18" i="46"/>
  <c r="C21" i="46"/>
  <c r="C38" i="48" s="1"/>
  <c r="C27" i="46"/>
  <c r="C41" i="48" s="1"/>
  <c r="G29" i="46"/>
  <c r="E42" i="48" s="1"/>
  <c r="C32" i="46"/>
  <c r="C45" i="48" s="1"/>
  <c r="C37" i="46"/>
  <c r="C49" i="48" s="1"/>
  <c r="G40" i="46"/>
  <c r="C42" i="46"/>
  <c r="C47" i="46"/>
  <c r="C53" i="48" s="1"/>
  <c r="G49" i="46"/>
  <c r="E54" i="48" s="1"/>
  <c r="C51" i="46"/>
  <c r="C55" i="48" s="1"/>
  <c r="C55" i="46"/>
  <c r="C57" i="48" s="1"/>
  <c r="G57" i="46"/>
  <c r="E58" i="48" s="1"/>
  <c r="E13" i="46"/>
  <c r="E53" i="46"/>
  <c r="D56" i="48" s="1"/>
  <c r="G24" i="46"/>
  <c r="G35" i="46"/>
  <c r="E48" i="48" s="1"/>
  <c r="G45" i="46"/>
  <c r="E52" i="48" s="1"/>
  <c r="G53" i="46"/>
  <c r="E56" i="48" s="1"/>
  <c r="E24" i="46"/>
  <c r="E35" i="46"/>
  <c r="D48" i="48" s="1"/>
  <c r="E45" i="46"/>
  <c r="D52" i="48" s="1"/>
  <c r="G13" i="46"/>
  <c r="G21" i="46"/>
  <c r="E38" i="48" s="1"/>
  <c r="G42" i="46"/>
  <c r="G11" i="46"/>
  <c r="G32" i="46"/>
  <c r="E45" i="48" s="1"/>
  <c r="G51" i="46"/>
  <c r="E55" i="48" s="1"/>
  <c r="C35" i="48" l="1"/>
  <c r="E35" i="48"/>
  <c r="D35" i="48"/>
  <c r="J52" i="48" l="1"/>
  <c r="B3" i="6"/>
  <c r="C19" i="48" l="1"/>
  <c r="J38" i="48"/>
  <c r="J32" i="48"/>
  <c r="F25" i="11"/>
  <c r="H25" i="11" s="1"/>
  <c r="J25" i="11" s="1"/>
  <c r="L25" i="11" s="1"/>
  <c r="F42" i="11"/>
  <c r="H42" i="11" s="1"/>
  <c r="J42" i="11" s="1"/>
  <c r="L42" i="11" s="1"/>
  <c r="J53" i="48"/>
  <c r="J54" i="48"/>
  <c r="J41" i="48"/>
  <c r="J35" i="48"/>
  <c r="J55" i="48"/>
  <c r="J57" i="48"/>
  <c r="J42" i="48"/>
  <c r="J45" i="48"/>
  <c r="J48" i="48"/>
  <c r="J58" i="48"/>
  <c r="F52" i="48" l="1"/>
  <c r="I52" i="48" s="1"/>
  <c r="K52" i="48" s="1"/>
  <c r="L52" i="48" s="1"/>
  <c r="F28" i="11"/>
  <c r="H28" i="11" s="1"/>
  <c r="J28" i="11" s="1"/>
  <c r="L28" i="11" s="1"/>
  <c r="F34" i="11"/>
  <c r="H34" i="11" s="1"/>
  <c r="J34" i="11" s="1"/>
  <c r="L34" i="11" s="1"/>
  <c r="F31" i="11"/>
  <c r="H31" i="11" s="1"/>
  <c r="J31" i="11" s="1"/>
  <c r="L31" i="11" s="1"/>
  <c r="F41" i="11"/>
  <c r="H41" i="11" s="1"/>
  <c r="J41" i="11" s="1"/>
  <c r="L41" i="11" s="1"/>
  <c r="F18" i="11"/>
  <c r="H18" i="11" s="1"/>
  <c r="J18" i="11" s="1"/>
  <c r="L18" i="11" s="1"/>
  <c r="C9" i="48"/>
  <c r="F37" i="11"/>
  <c r="H37" i="11" s="1"/>
  <c r="J37" i="11" s="1"/>
  <c r="L37" i="11" s="1"/>
  <c r="F27" i="11"/>
  <c r="H27" i="11" s="1"/>
  <c r="J27" i="11" s="1"/>
  <c r="L27" i="11" s="1"/>
  <c r="F32" i="11"/>
  <c r="H32" i="11" s="1"/>
  <c r="J32" i="11" s="1"/>
  <c r="L32" i="11" s="1"/>
  <c r="C5" i="48"/>
  <c r="C13" i="48"/>
  <c r="C22" i="48"/>
  <c r="J46" i="48"/>
  <c r="C11" i="48"/>
  <c r="F30" i="11"/>
  <c r="H30" i="11" s="1"/>
  <c r="J30" i="11" s="1"/>
  <c r="L30" i="11" s="1"/>
  <c r="J39" i="48"/>
  <c r="F26" i="11"/>
  <c r="H26" i="11" s="1"/>
  <c r="J26" i="11" s="1"/>
  <c r="L26" i="11" s="1"/>
  <c r="C8" i="48"/>
  <c r="J56" i="48"/>
  <c r="J49" i="48"/>
  <c r="C12" i="48"/>
  <c r="J36" i="48"/>
  <c r="C10" i="48"/>
  <c r="F35" i="11"/>
  <c r="H35" i="11" s="1"/>
  <c r="J35" i="11" s="1"/>
  <c r="L35" i="11" s="1"/>
  <c r="F29" i="11"/>
  <c r="H29" i="11" s="1"/>
  <c r="J29" i="11" s="1"/>
  <c r="L29" i="11" s="1"/>
  <c r="C14" i="48"/>
  <c r="F38" i="11"/>
  <c r="H38" i="11" s="1"/>
  <c r="J38" i="11" s="1"/>
  <c r="L38" i="11" s="1"/>
  <c r="F24" i="11"/>
  <c r="H24" i="11" s="1"/>
  <c r="J24" i="11" s="1"/>
  <c r="L24" i="11" s="1"/>
  <c r="C21" i="48"/>
  <c r="C23" i="48"/>
  <c r="F39" i="11"/>
  <c r="H39" i="11" s="1"/>
  <c r="J39" i="11" s="1"/>
  <c r="L39" i="11" s="1"/>
  <c r="C18" i="48"/>
  <c r="C20" i="48"/>
  <c r="C16" i="48"/>
  <c r="J43" i="48"/>
  <c r="F44" i="11"/>
  <c r="H44" i="11" s="1"/>
  <c r="J44" i="11" s="1"/>
  <c r="L44" i="11" s="1"/>
  <c r="F33" i="11"/>
  <c r="H33" i="11" s="1"/>
  <c r="J33" i="11" s="1"/>
  <c r="L33" i="11" s="1"/>
  <c r="C6" i="48"/>
  <c r="C15" i="48"/>
  <c r="J33" i="48"/>
  <c r="F23" i="11"/>
  <c r="H23" i="11" s="1"/>
  <c r="J23" i="11" s="1"/>
  <c r="L23" i="11" s="1"/>
  <c r="C17" i="48"/>
  <c r="F40" i="11"/>
  <c r="H40" i="11" s="1"/>
  <c r="J40" i="11" s="1"/>
  <c r="L40" i="11" s="1"/>
  <c r="C7" i="48"/>
  <c r="D54" i="11" l="1"/>
  <c r="D53" i="11"/>
  <c r="D55" i="11"/>
  <c r="D56" i="11"/>
  <c r="D57" i="11"/>
  <c r="J50" i="48"/>
  <c r="J59" i="48"/>
  <c r="F41" i="48"/>
  <c r="I41" i="48" s="1"/>
  <c r="F42" i="48"/>
  <c r="I42" i="48" s="1"/>
  <c r="K42" i="48" s="1"/>
  <c r="L42" i="48" s="1"/>
  <c r="F48" i="48"/>
  <c r="I48" i="48" s="1"/>
  <c r="K48" i="48" s="1"/>
  <c r="L48" i="48" s="1"/>
  <c r="F32" i="48"/>
  <c r="I32" i="48" s="1"/>
  <c r="F35" i="48"/>
  <c r="I35" i="48" s="1"/>
  <c r="F58" i="48"/>
  <c r="I58" i="48" s="1"/>
  <c r="K58" i="48" s="1"/>
  <c r="L58" i="48" s="1"/>
  <c r="F49" i="48"/>
  <c r="I49" i="48" s="1"/>
  <c r="K49" i="48" s="1"/>
  <c r="L49" i="48" s="1"/>
  <c r="F56" i="48"/>
  <c r="I56" i="48" s="1"/>
  <c r="K56" i="48" s="1"/>
  <c r="L56" i="48" s="1"/>
  <c r="F57" i="48"/>
  <c r="I57" i="48" s="1"/>
  <c r="K57" i="48" s="1"/>
  <c r="L57" i="48" s="1"/>
  <c r="F38" i="48"/>
  <c r="I38" i="48" s="1"/>
  <c r="F53" i="48"/>
  <c r="I53" i="48" s="1"/>
  <c r="K53" i="48" s="1"/>
  <c r="L53" i="48" s="1"/>
  <c r="F54" i="48"/>
  <c r="I54" i="48" s="1"/>
  <c r="K54" i="48" s="1"/>
  <c r="L54" i="48" s="1"/>
  <c r="F45" i="48"/>
  <c r="I45" i="48" s="1"/>
  <c r="F55" i="48"/>
  <c r="I55" i="48" s="1"/>
  <c r="K55" i="48" s="1"/>
  <c r="L55" i="48" s="1"/>
  <c r="H19" i="11"/>
  <c r="J19" i="11" s="1"/>
  <c r="L19" i="11" s="1"/>
  <c r="F45" i="11"/>
  <c r="H45" i="11" s="1"/>
  <c r="J45" i="11" s="1"/>
  <c r="L45" i="11" s="1"/>
  <c r="D59" i="11" l="1"/>
  <c r="D58" i="11"/>
  <c r="K38" i="48"/>
  <c r="L38" i="48" s="1"/>
  <c r="I39" i="48"/>
  <c r="I33" i="48"/>
  <c r="K32" i="48"/>
  <c r="L32" i="48" s="1"/>
  <c r="K45" i="48"/>
  <c r="L45" i="48" s="1"/>
  <c r="I46" i="48"/>
  <c r="I36" i="48"/>
  <c r="K35" i="48"/>
  <c r="L35" i="48" s="1"/>
  <c r="K41" i="48"/>
  <c r="I43" i="48"/>
  <c r="K59" i="48"/>
  <c r="I59" i="48"/>
  <c r="I50" i="48"/>
  <c r="K50" i="48"/>
  <c r="L59" i="48" l="1"/>
  <c r="B59" i="11"/>
  <c r="L50" i="48"/>
  <c r="B58" i="11"/>
  <c r="F58" i="11" s="1"/>
  <c r="H58" i="11" s="1"/>
  <c r="J58" i="11" s="1"/>
  <c r="L58" i="11" s="1"/>
  <c r="K36" i="48"/>
  <c r="K39" i="48"/>
  <c r="K33" i="48"/>
  <c r="K46" i="48"/>
  <c r="K43" i="48"/>
  <c r="L41" i="48"/>
  <c r="L43" i="48" l="1"/>
  <c r="B56" i="11"/>
  <c r="F56" i="11" s="1"/>
  <c r="H56" i="11" s="1"/>
  <c r="J56" i="11" s="1"/>
  <c r="L56" i="11" s="1"/>
  <c r="L46" i="48"/>
  <c r="B57" i="11"/>
  <c r="L39" i="48"/>
  <c r="B55" i="11"/>
  <c r="F55" i="11" s="1"/>
  <c r="H55" i="11" s="1"/>
  <c r="J55" i="11" s="1"/>
  <c r="L55" i="11" s="1"/>
  <c r="L33" i="48"/>
  <c r="B53" i="11"/>
  <c r="F53" i="11" s="1"/>
  <c r="H53" i="11" s="1"/>
  <c r="J53" i="11" s="1"/>
  <c r="L53" i="11" s="1"/>
  <c r="L36" i="48"/>
  <c r="B54" i="11"/>
  <c r="F54" i="11" s="1"/>
  <c r="H54" i="11" s="1"/>
  <c r="J54" i="11" s="1"/>
  <c r="L54" i="11" s="1"/>
  <c r="F59" i="11"/>
  <c r="H59" i="11" s="1"/>
  <c r="J59" i="11" s="1"/>
  <c r="L59" i="11" s="1"/>
  <c r="F57" i="11"/>
  <c r="H57" i="11" s="1"/>
  <c r="J57" i="11" s="1"/>
  <c r="L57" i="11" s="1"/>
</calcChain>
</file>

<file path=xl/comments1.xml><?xml version="1.0" encoding="utf-8"?>
<comments xmlns="http://schemas.openxmlformats.org/spreadsheetml/2006/main">
  <authors>
    <author/>
  </authors>
  <commentList>
    <comment ref="C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<sst xmlns="http://schemas.openxmlformats.org/spreadsheetml/2006/main" count="1339" uniqueCount="349">
  <si>
    <t>Not Seasonally Adjusted</t>
  </si>
  <si>
    <t>Year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</si>
  <si>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</si>
  <si>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</si>
  <si>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</si>
  <si>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</si>
  <si>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</si>
  <si>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</si>
  <si>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</si>
  <si>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</si>
  <si>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</si>
  <si>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</si>
  <si>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</si>
  <si>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</si>
  <si>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</si>
  <si>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Labor Force Numbers</t>
  </si>
  <si>
    <t>from: http://www.bls.gov/lau/</t>
  </si>
  <si>
    <t>24-Month Labor Force Totals</t>
  </si>
  <si>
    <t>Monthly Unemployment Numbers</t>
  </si>
  <si>
    <t>24-Month Unemployment Totals</t>
  </si>
  <si>
    <t>Labor Force Statistics from the Current Population Survey</t>
  </si>
  <si>
    <t>Original Data Value</t>
  </si>
  <si>
    <t>Labor force</t>
  </si>
  <si>
    <t>Start date</t>
  </si>
  <si>
    <t>End date</t>
  </si>
  <si>
    <t>Unemployed</t>
  </si>
  <si>
    <t>Average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</si>
  <si>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</si>
  <si>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</si>
  <si>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</si>
  <si>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</si>
  <si>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</si>
  <si>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</si>
  <si>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</si>
  <si>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</si>
  <si>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</si>
  <si>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</si>
  <si>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</si>
  <si>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</si>
  <si>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</si>
  <si>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</si>
  <si>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</si>
  <si>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</si>
  <si>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</si>
  <si>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</si>
  <si>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</si>
  <si>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</si>
  <si>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</si>
  <si>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</si>
  <si>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</si>
  <si>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</si>
  <si>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</si>
  <si>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</si>
  <si>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</si>
  <si>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</si>
  <si>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</si>
  <si>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</si>
  <si>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</si>
  <si>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</si>
  <si>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</si>
  <si>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</si>
  <si>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</si>
  <si>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</si>
  <si>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</si>
  <si>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</si>
  <si>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</si>
  <si>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</si>
  <si>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</si>
  <si>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</si>
  <si>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</si>
  <si>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</si>
  <si>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</si>
  <si>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</si>
  <si>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</si>
  <si>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</si>
  <si>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</si>
  <si>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</si>
  <si>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</si>
  <si>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</si>
  <si>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</si>
  <si>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</si>
  <si>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</si>
  <si>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</si>
  <si>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EMPLOYMENT STATUS FOR THE POPULATION 16 YEARS AND OVER</t>
  </si>
  <si>
    <t>Universe: Population 16 years and over  more information</t>
  </si>
  <si>
    <t>Employed</t>
  </si>
  <si>
    <t>Labor Force Total</t>
  </si>
  <si>
    <t xml:space="preserve">Number </t>
  </si>
  <si>
    <t>Census Share</t>
  </si>
  <si>
    <t>Labor Force</t>
  </si>
  <si>
    <t>Census Ratio</t>
  </si>
  <si>
    <t>20% above national average for same 24-month period</t>
  </si>
  <si>
    <t>Unemployment</t>
  </si>
  <si>
    <t>National Unemployment</t>
  </si>
  <si>
    <t>Threshold - 20% Above the National Average</t>
  </si>
  <si>
    <t>Total for Region</t>
  </si>
  <si>
    <t>Source:  Local Area Unemployment Statistics, Bureau of Labor Statistics, Dept. of Labor</t>
  </si>
  <si>
    <t>Underlying data are available at www.bls.gov/lau/, and are attached.</t>
  </si>
  <si>
    <t>24-Month totals</t>
  </si>
  <si>
    <t>Table B23025</t>
  </si>
  <si>
    <t>Census share calculations</t>
  </si>
  <si>
    <t>All data is from Table B23025, "Employment Status for the Population 16 and Over", in the "Reservation data" tab</t>
  </si>
  <si>
    <t>Reservations</t>
  </si>
  <si>
    <t>Number</t>
  </si>
  <si>
    <t>Series Id:</t>
  </si>
  <si>
    <t>Years:</t>
  </si>
  <si>
    <t xml:space="preserve"> </t>
  </si>
  <si>
    <t>LNU01000000, LNU03000000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</si>
  <si>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</si>
  <si>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</si>
  <si>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</si>
  <si>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</si>
  <si>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</si>
  <si>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</si>
  <si>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</si>
  <si>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</si>
  <si>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http://www.bls.gov/webapps/legacy/cpsatab1.htm</t>
  </si>
  <si>
    <t>National 24-Month Unemployment Average</t>
  </si>
  <si>
    <t>Month</t>
  </si>
  <si>
    <t>Civilian labor force</t>
  </si>
  <si>
    <t>Unemployment Rate
(Rounded)</t>
  </si>
  <si>
    <t>20% Above the National Average (Rounded)</t>
  </si>
  <si>
    <t>Oregon</t>
  </si>
  <si>
    <t>Baker County, OR</t>
  </si>
  <si>
    <t>Deschutes County, OR</t>
  </si>
  <si>
    <t>Jackson County, OR</t>
  </si>
  <si>
    <t>Josephine County, OR</t>
  </si>
  <si>
    <t>Lane County, OR</t>
  </si>
  <si>
    <t>Linn County, OR</t>
  </si>
  <si>
    <t>Columbia County, OR</t>
  </si>
  <si>
    <t>Coos County, OR</t>
  </si>
  <si>
    <t>Crook County, OR</t>
  </si>
  <si>
    <t>Curry County, OR</t>
  </si>
  <si>
    <t>Douglas County, OR</t>
  </si>
  <si>
    <t>Gilliam County, OR</t>
  </si>
  <si>
    <t>Grant County, OR</t>
  </si>
  <si>
    <t>Grants Pass city, OR</t>
  </si>
  <si>
    <t>Harney County, OR</t>
  </si>
  <si>
    <t>Jefferson County, OR</t>
  </si>
  <si>
    <t>Klamath County, OR</t>
  </si>
  <si>
    <t>Lake County, OR</t>
  </si>
  <si>
    <t>Lincoln County, OR</t>
  </si>
  <si>
    <t>Malheur County, OR</t>
  </si>
  <si>
    <t>Medford city, OR</t>
  </si>
  <si>
    <t>Redmond city, OR</t>
  </si>
  <si>
    <t>Umatilla County, OR</t>
  </si>
  <si>
    <t>Wallowa County, OR</t>
  </si>
  <si>
    <t>Albany city, Benton County part, OR</t>
  </si>
  <si>
    <t>Albany city, Linn County part, OR</t>
  </si>
  <si>
    <t>Albany city, OR</t>
  </si>
  <si>
    <t>Albany, OR Metropolitan Statistical Area</t>
  </si>
  <si>
    <t>Astoria, OR Micropolitan Statistical Area</t>
  </si>
  <si>
    <t>Beaverton city, OR</t>
  </si>
  <si>
    <t>Bend city, OR</t>
  </si>
  <si>
    <t>Bend-Redmond-Prineville, OR Combined Statistical Area</t>
  </si>
  <si>
    <t>Bend-Redmond, OR Metropolitan Statistical Area</t>
  </si>
  <si>
    <t>Benton County, OR</t>
  </si>
  <si>
    <t>Brookings, OR Micropolitan Statistical Area</t>
  </si>
  <si>
    <t>Clackamas County, OR</t>
  </si>
  <si>
    <t>Clatsop County, OR</t>
  </si>
  <si>
    <t>Coos Bay, OR Micropolitan Statistical Area</t>
  </si>
  <si>
    <t>Corvallis city, OR</t>
  </si>
  <si>
    <t>Corvallis, OR Metropolitan Statistical Area</t>
  </si>
  <si>
    <t>Eugene city, OR</t>
  </si>
  <si>
    <t>Eugene, OR Metropolitan Statistical Area</t>
  </si>
  <si>
    <t>Grants Pass, OR Metropolitan Statistical Area</t>
  </si>
  <si>
    <t>Gresham city, OR</t>
  </si>
  <si>
    <t>Hermiston-Pendleton, OR Micropolitan Statistical Area</t>
  </si>
  <si>
    <t>Hillsboro city, OR</t>
  </si>
  <si>
    <t>Hood River County, OR</t>
  </si>
  <si>
    <t>Hood River, OR Micropolitan Statistical Area</t>
  </si>
  <si>
    <t>Keizer city, OR</t>
  </si>
  <si>
    <t>Klamath Falls, OR Micropolitan Statistical Area</t>
  </si>
  <si>
    <t>La Grande, OR Micropolitan Statistical Area</t>
  </si>
  <si>
    <t>Lake Oswego city, Clackamas County part, OR</t>
  </si>
  <si>
    <t>Lake Oswego city, Multnomah County part, OR</t>
  </si>
  <si>
    <t>Lake Oswego city, OR</t>
  </si>
  <si>
    <t>Marion County, OR</t>
  </si>
  <si>
    <t>McMinnville city, OR</t>
  </si>
  <si>
    <t>Medford-Grants Pass, OR Combined Statistical Area</t>
  </si>
  <si>
    <t>Medford, OR Metropolitan Statistical Area</t>
  </si>
  <si>
    <t>Morrow County, OR</t>
  </si>
  <si>
    <t>Multnomah County, OR</t>
  </si>
  <si>
    <t>Newport, OR Micropolitan Statistical Area</t>
  </si>
  <si>
    <t>Ontario, OR-ID Micropolitan Statistical Area</t>
  </si>
  <si>
    <t>Ontario, OR-ID Micropolitan Statistical Area, OR part</t>
  </si>
  <si>
    <t>Oregon City city, OR</t>
  </si>
  <si>
    <t>Polk County, OR</t>
  </si>
  <si>
    <t>Portland city, Clackamas County part, OR</t>
  </si>
  <si>
    <t>Portland city, Multnomah County part, OR</t>
  </si>
  <si>
    <t>Portland city, OR</t>
  </si>
  <si>
    <t>Portland city, Washington County part, OR</t>
  </si>
  <si>
    <t>Portland-Vancouver-Hillsboro, OR-WA Metropolitan Statistical Area</t>
  </si>
  <si>
    <t>Portland-Vancouver-Hillsboro, OR-WA Metropolitan Statistical Area, OR part</t>
  </si>
  <si>
    <t>Portland-Vancouver-Salem, OR-WA Combined Statistical Area</t>
  </si>
  <si>
    <t>Prineville, OR Micropolitan Statistical Area</t>
  </si>
  <si>
    <t>Roseburg, OR Micropolitan Statistical Area</t>
  </si>
  <si>
    <t>Salem city, Marion County part, OR</t>
  </si>
  <si>
    <t>Salem city, OR</t>
  </si>
  <si>
    <t>Salem city, Polk County part, OR</t>
  </si>
  <si>
    <t>Salem, OR Metropolitan Statistical Area</t>
  </si>
  <si>
    <t>Sherman County, OR</t>
  </si>
  <si>
    <t>Springfield city, OR</t>
  </si>
  <si>
    <t>The Dalles, OR Micropolitan Statistical Area</t>
  </si>
  <si>
    <t>Tigard city, OR</t>
  </si>
  <si>
    <t>Tillamook County, OR</t>
  </si>
  <si>
    <t>Tualatin city, Clackamas County part, OR</t>
  </si>
  <si>
    <t>Tualatin city, OR</t>
  </si>
  <si>
    <t>Tualatin city, Washington County part, OR</t>
  </si>
  <si>
    <t>Union County, OR</t>
  </si>
  <si>
    <t>Wasco County, OR</t>
  </si>
  <si>
    <t>Washington County, OR</t>
  </si>
  <si>
    <t>West Linn city, OR</t>
  </si>
  <si>
    <t>Wheeler County, OR</t>
  </si>
  <si>
    <t>Woodburn city, OR</t>
  </si>
  <si>
    <t>Yamhill County, OR</t>
  </si>
  <si>
    <t>0500000US41001</t>
  </si>
  <si>
    <t>Baker County, Oregon</t>
  </si>
  <si>
    <t>0500000US41003</t>
  </si>
  <si>
    <t>Benton County, Oregon</t>
  </si>
  <si>
    <t>0500000US41005</t>
  </si>
  <si>
    <t>Clackamas County, Oregon</t>
  </si>
  <si>
    <t>0500000US41007</t>
  </si>
  <si>
    <t>Clatsop County, Oregon</t>
  </si>
  <si>
    <t>0500000US41009</t>
  </si>
  <si>
    <t>Columbia County, Oregon</t>
  </si>
  <si>
    <t>0500000US41011</t>
  </si>
  <si>
    <t>Coos County, Oregon</t>
  </si>
  <si>
    <t>0500000US41013</t>
  </si>
  <si>
    <t>Crook County, Oregon</t>
  </si>
  <si>
    <t>0500000US41015</t>
  </si>
  <si>
    <t>Curry County, Oregon</t>
  </si>
  <si>
    <t>0500000US41017</t>
  </si>
  <si>
    <t>Deschutes County, Oregon</t>
  </si>
  <si>
    <t>0500000US41019</t>
  </si>
  <si>
    <t>Douglas County, Oregon</t>
  </si>
  <si>
    <t>0500000US41021</t>
  </si>
  <si>
    <t>Gilliam County, Oregon</t>
  </si>
  <si>
    <t>0500000US41023</t>
  </si>
  <si>
    <t>Grant County, Oregon</t>
  </si>
  <si>
    <t>0500000US41025</t>
  </si>
  <si>
    <t>Harney County, Oregon</t>
  </si>
  <si>
    <t>0500000US41027</t>
  </si>
  <si>
    <t>Hood River County, Oregon</t>
  </si>
  <si>
    <t>0500000US41029</t>
  </si>
  <si>
    <t>Jackson County, Oregon</t>
  </si>
  <si>
    <t>0500000US41031</t>
  </si>
  <si>
    <t>Jefferson County, Oregon</t>
  </si>
  <si>
    <t>0500000US41033</t>
  </si>
  <si>
    <t>Josephine County, Oregon</t>
  </si>
  <si>
    <t>0500000US41035</t>
  </si>
  <si>
    <t>Klamath County, Oregon</t>
  </si>
  <si>
    <t>0500000US41037</t>
  </si>
  <si>
    <t>Lake County, Oregon</t>
  </si>
  <si>
    <t>0500000US41039</t>
  </si>
  <si>
    <t>Lane County, Oregon</t>
  </si>
  <si>
    <t>0500000US41041</t>
  </si>
  <si>
    <t>Lincoln County, Oregon</t>
  </si>
  <si>
    <t>0500000US41043</t>
  </si>
  <si>
    <t>Linn County, Oregon</t>
  </si>
  <si>
    <t>0500000US41045</t>
  </si>
  <si>
    <t>Malheur County, Oregon</t>
  </si>
  <si>
    <t>0500000US41047</t>
  </si>
  <si>
    <t>Marion County, Oregon</t>
  </si>
  <si>
    <t>0500000US41049</t>
  </si>
  <si>
    <t>Morrow County, Oregon</t>
  </si>
  <si>
    <t>0500000US41051</t>
  </si>
  <si>
    <t>Multnomah County, Oregon</t>
  </si>
  <si>
    <t>0500000US41053</t>
  </si>
  <si>
    <t>Polk County, Oregon</t>
  </si>
  <si>
    <t>0500000US41055</t>
  </si>
  <si>
    <t>Sherman County, Oregon</t>
  </si>
  <si>
    <t>0500000US41057</t>
  </si>
  <si>
    <t>Tillamook County, Oregon</t>
  </si>
  <si>
    <t>0500000US41059</t>
  </si>
  <si>
    <t>Umatilla County, Oregon</t>
  </si>
  <si>
    <t>0500000US41061</t>
  </si>
  <si>
    <t>Union County, Oregon</t>
  </si>
  <si>
    <t>0500000US41063</t>
  </si>
  <si>
    <t>Wallowa County, Oregon</t>
  </si>
  <si>
    <t>0500000US41065</t>
  </si>
  <si>
    <t>Wasco County, Oregon</t>
  </si>
  <si>
    <t>0500000US41067</t>
  </si>
  <si>
    <t>Washington County, Oregon</t>
  </si>
  <si>
    <t>0500000US41069</t>
  </si>
  <si>
    <t>Wheeler County, Oregon</t>
  </si>
  <si>
    <t>0500000US41071</t>
  </si>
  <si>
    <t>Yamhill County, Oregon</t>
  </si>
  <si>
    <t>2700000US040041025</t>
  </si>
  <si>
    <t>Harney County (part); Oregon (part); Burns Paiute Indian Colony and Off-Reservation Trust Land, OR</t>
  </si>
  <si>
    <t>2700000US056041065</t>
  </si>
  <si>
    <t>Wasco County (part); Oregon (part); Celilo Village, OR</t>
  </si>
  <si>
    <t>2700000US077041011</t>
  </si>
  <si>
    <t>Coos County (part); Oregon (part); Coos, Lower Umpqua, and Siuslaw Reservation and Off-Reservation Trust Land, OR</t>
  </si>
  <si>
    <t>2700000US077041015</t>
  </si>
  <si>
    <t>Curry County (part); Oregon (part); Coos, Lower Umpqua, and Siuslaw Reservation and Off-Reservation Trust Land, OR</t>
  </si>
  <si>
    <t>2700000US077041039</t>
  </si>
  <si>
    <t>Lane County (part); Oregon (part); Coos, Lower Umpqua, and Siuslaw Reservation and Off-Reservation Trust Land, OR</t>
  </si>
  <si>
    <t>2700000US077541011</t>
  </si>
  <si>
    <t>Coos County (part); Oregon (part); Coquille Reservation, OR</t>
  </si>
  <si>
    <t>2700000US081541019</t>
  </si>
  <si>
    <t>Douglas County (part); Oregon (part); Cow Creek Reservation and Off-Reservation Trust Land, OR</t>
  </si>
  <si>
    <t>2700000US121041045</t>
  </si>
  <si>
    <t>Malheur County (part); Oregon (part); Fort McDermitt Indian Reservation, NV--OR</t>
  </si>
  <si>
    <t>2700000US136541053</t>
  </si>
  <si>
    <t>Polk County (part); Oregon (part); Grand Ronde Community and Off-Reservation Trust Land, OR</t>
  </si>
  <si>
    <t>2700000US136541071</t>
  </si>
  <si>
    <t>Yamhill County (part); Oregon (part); Grand Ronde Community and Off-Reservation Trust Land, OR</t>
  </si>
  <si>
    <t>2700000US178541035</t>
  </si>
  <si>
    <t>Klamath County (part); Oregon (part); Klamath Reservation, OR</t>
  </si>
  <si>
    <t>2700000US379541041</t>
  </si>
  <si>
    <t>Lincoln County (part); Oregon (part); Siletz Reservation and Off-Reservation Trust Land, OR</t>
  </si>
  <si>
    <t>2700000US379541047</t>
  </si>
  <si>
    <t>Marion County (part); Oregon (part); Siletz Reservation and Off-Reservation Trust Land, OR</t>
  </si>
  <si>
    <t>2700000US440541059</t>
  </si>
  <si>
    <t>Umatilla County (part); Oregon (part); Umatilla Reservation and Off-Reservation Trust Land, OR</t>
  </si>
  <si>
    <t>2700000US440541061</t>
  </si>
  <si>
    <t>Union County (part); Oregon (part); Umatilla Reservation and Off-Reservation Trust Land, OR</t>
  </si>
  <si>
    <t>2700000US454541005</t>
  </si>
  <si>
    <t>Clackamas County (part); Oregon (part); Warm Springs Reservation and Off-Reservation Trust Land, OR</t>
  </si>
  <si>
    <t>2700000US454541021</t>
  </si>
  <si>
    <t>Gilliam County (part); Oregon (part); Warm Springs Reservation and Off-Reservation Trust Land, OR</t>
  </si>
  <si>
    <t>2700000US454541027</t>
  </si>
  <si>
    <t>Hood River County (part); Oregon (part); Warm Springs Reservation and Off-Reservation Trust Land, OR</t>
  </si>
  <si>
    <t>2700000US454541031</t>
  </si>
  <si>
    <t>Jefferson County (part); Oregon (part); Warm Springs Reservation and Off-Reservation Trust Land, OR</t>
  </si>
  <si>
    <t>2700000US454541047</t>
  </si>
  <si>
    <t>Marion County (part); Oregon (part); Warm Springs Reservation and Off-Reservation Trust Land, OR</t>
  </si>
  <si>
    <t>2700000US454541055</t>
  </si>
  <si>
    <t>Sherman County (part); Oregon (part); Warm Springs Reservation and Off-Reservation Trust Land, OR</t>
  </si>
  <si>
    <t>2700000US454541065</t>
  </si>
  <si>
    <t>Wasco County (part); Oregon (part); Warm Springs Reservation and Off-Reservation Trust Land, OR</t>
  </si>
  <si>
    <t>Total Burns Paiute Indian Reservation</t>
  </si>
  <si>
    <t>Total Coquille Reservation</t>
  </si>
  <si>
    <t>Total Cow Creek Reservation</t>
  </si>
  <si>
    <t>Total Grand Ronde Reservation</t>
  </si>
  <si>
    <t>Total Klamath Reservation</t>
  </si>
  <si>
    <t>Total Siletz Reservation</t>
  </si>
  <si>
    <t>Total Warm Springs Reservation</t>
  </si>
  <si>
    <t>AREAS IN OREGON THAT ARE ELIGIBLE FOR WAIVERS ON THE BASIS OF</t>
  </si>
  <si>
    <t>2016 to 2018</t>
  </si>
  <si>
    <t>Unemployment rate</t>
  </si>
  <si>
    <t>MAR 2016 - FEB 2018</t>
  </si>
  <si>
    <t>Individual Counties</t>
  </si>
  <si>
    <t>2012-2016 American Community Survey 5-Year Estimates</t>
  </si>
  <si>
    <t>Number, MAR 2016 - FEB 2018 (Census share * 24-month total)</t>
  </si>
  <si>
    <t>Regional Grouping of Counties</t>
  </si>
  <si>
    <t>June</t>
  </si>
  <si>
    <t>Total Umatilla Reservation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</si>
</sst>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(* #,##0.00_);_(* \(#,##0.00\);_(* &quot;-&quot;??_);_(@_)"/>
    <numFmt numFmtId="164" formatCode="0.0%"/>
    <numFmt numFmtId="165" formatCode="0.0"/>
    <numFmt numFmtId="166" formatCode="#0"/>
    <numFmt numFmtId="167" formatCode="_(* #,##0_);_(* \(#,##0\);_(* &quot;-&quot;??_);_(@_)"/>
    <numFmt numFmtId="168" formatCode="0.00000"/>
    <numFmt numFmtId="169" formatCode="0.0000"/>
    <numFmt numFmtId="170" formatCode="0.000000"/>
    <numFmt numFmtId="171" formatCode="#.00"/>
    <numFmt numFmtId="172" formatCode="#"/>
    <numFmt numFmtId="173" formatCode="0.000"/>
    <numFmt numFmtId="174" formatCode="_(* #,##0.0_);_(* \(#,##0.0\);_(* &quot;-&quot;??_);_(@_)"/>
    <numFmt numFmtId="175" formatCode="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/>
    <xf numFmtId="0" fontId="9" fillId="0" borderId="0" xfId="4" applyFont="1"/>
    <xf numFmtId="167" fontId="7" fillId="0" borderId="0" xfId="5" applyNumberFormat="1" applyFont="1"/>
    <xf numFmtId="0" fontId="7" fillId="0" borderId="0" xfId="4" applyFont="1"/>
    <xf numFmtId="2" fontId="7" fillId="0" borderId="0" xfId="4" applyNumberFormat="1" applyFont="1"/>
    <xf numFmtId="165" fontId="7" fillId="0" borderId="0" xfId="4" applyNumberFormat="1" applyFont="1"/>
    <xf numFmtId="0" fontId="9" fillId="0" borderId="0" xfId="4" applyFont="1" applyFill="1"/>
    <xf numFmtId="0" fontId="6" fillId="0" borderId="0" xfId="4" applyFont="1"/>
    <xf numFmtId="0" fontId="0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7" fillId="0" borderId="0" xfId="2" applyFont="1"/>
    <xf numFmtId="170" fontId="5" fillId="0" borderId="0" xfId="0" applyNumberFormat="1" applyFont="1"/>
    <xf numFmtId="0" fontId="14" fillId="0" borderId="0" xfId="0" applyFont="1" applyFill="1" applyBorder="1"/>
    <xf numFmtId="0" fontId="5" fillId="0" borderId="0" xfId="2" applyNumberFormat="1" applyFont="1" applyAlignment="1" applyProtection="1">
      <alignment horizontal="left"/>
      <protection locked="0"/>
    </xf>
    <xf numFmtId="0" fontId="5" fillId="0" borderId="0" xfId="2" applyNumberFormat="1" applyFont="1" applyAlignment="1" applyProtection="1">
      <alignment horizontal="right"/>
      <protection locked="0"/>
    </xf>
    <xf numFmtId="17" fontId="11" fillId="0" borderId="0" xfId="2" applyNumberFormat="1" applyFont="1" applyAlignment="1" applyProtection="1">
      <alignment horizontal="right"/>
      <protection locked="0"/>
    </xf>
    <xf numFmtId="0" fontId="11" fillId="0" borderId="0" xfId="2" applyFont="1" applyAlignment="1" applyProtection="1">
      <alignment horizontal="left"/>
      <protection locked="0"/>
    </xf>
    <xf numFmtId="0" fontId="11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71" fontId="0" fillId="0" borderId="0" xfId="0" applyNumberFormat="1" applyFont="1" applyAlignment="1" applyProtection="1">
      <alignment horizontal="right"/>
      <protection locked="0"/>
    </xf>
    <xf numFmtId="172" fontId="5" fillId="0" borderId="0" xfId="2" applyNumberFormat="1" applyFont="1" applyAlignment="1" applyProtection="1">
      <alignment horizontal="right"/>
      <protection locked="0"/>
    </xf>
    <xf numFmtId="17" fontId="11" fillId="0" borderId="0" xfId="0" applyNumberFormat="1" applyFont="1" applyAlignment="1" applyProtection="1">
      <alignment horizontal="left"/>
      <protection locked="0"/>
    </xf>
    <xf numFmtId="17" fontId="11" fillId="0" borderId="0" xfId="0" applyNumberFormat="1" applyFont="1"/>
    <xf numFmtId="0" fontId="5" fillId="0" borderId="0" xfId="0" applyNumberFormat="1" applyFont="1" applyAlignment="1" applyProtection="1">
      <alignment horizontal="left"/>
      <protection locked="0"/>
    </xf>
    <xf numFmtId="3" fontId="5" fillId="0" borderId="0" xfId="2" applyNumberFormat="1" applyFont="1" applyAlignment="1" applyProtection="1">
      <alignment horizontal="right"/>
      <protection locked="0"/>
    </xf>
    <xf numFmtId="0" fontId="11" fillId="0" borderId="0" xfId="0" applyFont="1"/>
    <xf numFmtId="0" fontId="0" fillId="0" borderId="0" xfId="0"/>
    <xf numFmtId="0" fontId="17" fillId="0" borderId="0" xfId="0" applyFont="1" applyFill="1" applyAlignment="1">
      <alignment horizontal="left"/>
    </xf>
    <xf numFmtId="0" fontId="18" fillId="0" borderId="0" xfId="0" applyFont="1" applyAlignme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/>
    <xf numFmtId="0" fontId="5" fillId="0" borderId="0" xfId="0" applyFont="1" applyAlignment="1"/>
    <xf numFmtId="0" fontId="17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8" fillId="0" borderId="0" xfId="0" applyFont="1" applyFill="1"/>
    <xf numFmtId="0" fontId="18" fillId="0" borderId="0" xfId="0" applyFont="1"/>
    <xf numFmtId="0" fontId="12" fillId="0" borderId="0" xfId="0" applyFont="1"/>
    <xf numFmtId="0" fontId="12" fillId="0" borderId="5" xfId="0" applyFont="1" applyFill="1" applyBorder="1" applyAlignment="1">
      <alignment horizontal="center" vertical="center" wrapText="1"/>
    </xf>
    <xf numFmtId="173" fontId="13" fillId="0" borderId="0" xfId="0" applyNumberFormat="1" applyFont="1"/>
    <xf numFmtId="17" fontId="13" fillId="0" borderId="0" xfId="0" applyNumberFormat="1" applyFont="1" applyFill="1" applyAlignment="1">
      <alignment horizontal="center"/>
    </xf>
    <xf numFmtId="167" fontId="13" fillId="0" borderId="0" xfId="9" applyNumberFormat="1" applyFont="1" applyFill="1"/>
    <xf numFmtId="0" fontId="20" fillId="0" borderId="0" xfId="0" applyFont="1"/>
    <xf numFmtId="166" fontId="18" fillId="0" borderId="0" xfId="0" applyNumberFormat="1" applyFont="1" applyAlignment="1">
      <alignment horizontal="center"/>
    </xf>
    <xf numFmtId="0" fontId="20" fillId="0" borderId="0" xfId="0" applyFont="1" applyFill="1"/>
    <xf numFmtId="166" fontId="18" fillId="0" borderId="0" xfId="0" applyNumberFormat="1" applyFont="1" applyFill="1" applyAlignment="1">
      <alignment horizontal="center"/>
    </xf>
    <xf numFmtId="0" fontId="0" fillId="0" borderId="0" xfId="0" applyFill="1"/>
    <xf numFmtId="0" fontId="18" fillId="0" borderId="0" xfId="0" applyFont="1" applyAlignment="1">
      <alignment horizontal="center"/>
    </xf>
    <xf numFmtId="170" fontId="5" fillId="3" borderId="1" xfId="8" applyNumberFormat="1" applyFont="1" applyFill="1" applyBorder="1"/>
    <xf numFmtId="3" fontId="5" fillId="3" borderId="1" xfId="8" applyNumberFormat="1" applyFont="1" applyFill="1" applyBorder="1"/>
    <xf numFmtId="165" fontId="5" fillId="3" borderId="1" xfId="8" applyNumberFormat="1" applyFont="1" applyFill="1" applyBorder="1"/>
    <xf numFmtId="167" fontId="5" fillId="0" borderId="0" xfId="9" applyNumberFormat="1" applyFont="1"/>
    <xf numFmtId="1" fontId="5" fillId="0" borderId="0" xfId="0" applyNumberFormat="1" applyFont="1"/>
    <xf numFmtId="167" fontId="5" fillId="0" borderId="0" xfId="0" applyNumberFormat="1" applyFont="1"/>
    <xf numFmtId="164" fontId="5" fillId="0" borderId="0" xfId="3" applyNumberFormat="1" applyFont="1"/>
    <xf numFmtId="167" fontId="11" fillId="0" borderId="0" xfId="9" applyNumberFormat="1" applyFont="1"/>
    <xf numFmtId="1" fontId="11" fillId="0" borderId="0" xfId="9" applyNumberFormat="1" applyFont="1"/>
    <xf numFmtId="165" fontId="11" fillId="0" borderId="0" xfId="3" applyNumberFormat="1" applyFont="1" applyFill="1"/>
    <xf numFmtId="1" fontId="0" fillId="0" borderId="0" xfId="0" applyNumberFormat="1" applyFont="1"/>
    <xf numFmtId="165" fontId="11" fillId="0" borderId="0" xfId="4" applyNumberFormat="1" applyFont="1"/>
    <xf numFmtId="167" fontId="0" fillId="0" borderId="0" xfId="9" applyNumberFormat="1" applyFont="1"/>
    <xf numFmtId="167" fontId="5" fillId="0" borderId="0" xfId="9" applyNumberFormat="1" applyFont="1" applyAlignment="1" applyProtection="1">
      <alignment horizontal="right"/>
      <protection locked="0"/>
    </xf>
    <xf numFmtId="17" fontId="11" fillId="0" borderId="0" xfId="0" applyNumberFormat="1" applyFont="1" applyAlignment="1" applyProtection="1">
      <alignment horizontal="center"/>
      <protection locked="0"/>
    </xf>
    <xf numFmtId="0" fontId="3" fillId="0" borderId="0" xfId="1" applyAlignment="1">
      <alignment horizontal="left"/>
    </xf>
    <xf numFmtId="0" fontId="18" fillId="0" borderId="0" xfId="0" applyFont="1" applyAlignment="1">
      <alignment horizontal="left"/>
    </xf>
    <xf numFmtId="0" fontId="12" fillId="0" borderId="5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center"/>
    </xf>
    <xf numFmtId="0" fontId="0" fillId="0" borderId="0" xfId="0" applyFont="1" applyBorder="1"/>
    <xf numFmtId="0" fontId="20" fillId="0" borderId="0" xfId="0" applyFont="1" applyAlignment="1">
      <alignment horizontal="left"/>
    </xf>
    <xf numFmtId="175" fontId="21" fillId="0" borderId="0" xfId="0" applyNumberFormat="1" applyFont="1" applyFill="1" applyAlignment="1">
      <alignment horizontal="right"/>
    </xf>
    <xf numFmtId="167" fontId="21" fillId="0" borderId="0" xfId="9" applyNumberFormat="1" applyFont="1" applyFill="1" applyAlignment="1">
      <alignment horizontal="right"/>
    </xf>
    <xf numFmtId="165" fontId="13" fillId="0" borderId="0" xfId="0" applyNumberFormat="1" applyFont="1" applyFill="1"/>
    <xf numFmtId="174" fontId="5" fillId="0" borderId="0" xfId="9" applyNumberFormat="1" applyFont="1"/>
    <xf numFmtId="174" fontId="11" fillId="0" borderId="0" xfId="9" applyNumberFormat="1" applyFont="1"/>
    <xf numFmtId="170" fontId="13" fillId="3" borderId="1" xfId="8" applyNumberFormat="1" applyFont="1" applyFill="1" applyBorder="1"/>
    <xf numFmtId="167" fontId="13" fillId="3" borderId="1" xfId="9" applyNumberFormat="1" applyFont="1" applyFill="1" applyBorder="1"/>
    <xf numFmtId="0" fontId="5" fillId="0" borderId="0" xfId="0" applyFont="1" applyAlignment="1">
      <alignment horizontal="center"/>
    </xf>
    <xf numFmtId="167" fontId="7" fillId="0" borderId="0" xfId="9" applyNumberFormat="1" applyFont="1"/>
    <xf numFmtId="0" fontId="0" fillId="0" borderId="0" xfId="0" applyAlignment="1">
      <alignment horizontal="center" wrapText="1"/>
    </xf>
    <xf numFmtId="0" fontId="5" fillId="0" borderId="0" xfId="0" applyFont="1" applyFill="1"/>
    <xf numFmtId="0" fontId="0" fillId="0" borderId="0" xfId="0" applyFont="1" applyFill="1"/>
    <xf numFmtId="0" fontId="11" fillId="0" borderId="0" xfId="0" applyFont="1" applyFill="1"/>
    <xf numFmtId="0" fontId="2" fillId="0" borderId="0" xfId="0" applyFont="1" applyFill="1"/>
    <xf numFmtId="0" fontId="11" fillId="0" borderId="0" xfId="0" applyFont="1" applyAlignment="1">
      <alignment wrapText="1"/>
    </xf>
    <xf numFmtId="3" fontId="0" fillId="0" borderId="0" xfId="9" applyNumberFormat="1" applyFont="1"/>
    <xf numFmtId="3" fontId="0" fillId="0" borderId="0" xfId="0" applyNumberFormat="1" applyFont="1"/>
    <xf numFmtId="3" fontId="0" fillId="0" borderId="0" xfId="9" applyNumberFormat="1" applyFont="1" applyAlignment="1" applyProtection="1">
      <alignment horizontal="right"/>
      <protection locked="0"/>
    </xf>
    <xf numFmtId="3" fontId="5" fillId="0" borderId="0" xfId="9" applyNumberFormat="1" applyFont="1" applyAlignment="1" applyProtection="1">
      <alignment horizontal="right"/>
      <protection locked="0"/>
    </xf>
    <xf numFmtId="3" fontId="0" fillId="0" borderId="0" xfId="0" applyNumberFormat="1"/>
    <xf numFmtId="0" fontId="22" fillId="2" borderId="1" xfId="4" applyFont="1" applyFill="1" applyBorder="1" applyAlignment="1">
      <alignment horizontal="center"/>
    </xf>
    <xf numFmtId="167" fontId="8" fillId="0" borderId="0" xfId="5" applyNumberFormat="1" applyFont="1"/>
    <xf numFmtId="0" fontId="8" fillId="0" borderId="0" xfId="4" applyFont="1"/>
    <xf numFmtId="2" fontId="8" fillId="0" borderId="0" xfId="4" applyNumberFormat="1" applyFont="1"/>
    <xf numFmtId="165" fontId="8" fillId="0" borderId="0" xfId="4" applyNumberFormat="1" applyFont="1"/>
    <xf numFmtId="167" fontId="8" fillId="0" borderId="0" xfId="9" applyNumberFormat="1" applyFont="1"/>
    <xf numFmtId="0" fontId="8" fillId="0" borderId="0" xfId="2" applyFont="1"/>
    <xf numFmtId="167" fontId="9" fillId="0" borderId="0" xfId="5" applyNumberFormat="1" applyFont="1" applyAlignment="1">
      <alignment horizontal="center"/>
    </xf>
    <xf numFmtId="0" fontId="9" fillId="0" borderId="0" xfId="2" applyFont="1"/>
    <xf numFmtId="3" fontId="8" fillId="0" borderId="0" xfId="2" applyNumberFormat="1" applyFont="1"/>
    <xf numFmtId="168" fontId="8" fillId="0" borderId="0" xfId="4" applyNumberFormat="1" applyFont="1"/>
    <xf numFmtId="169" fontId="8" fillId="0" borderId="0" xfId="4" applyNumberFormat="1" applyFont="1"/>
    <xf numFmtId="0" fontId="9" fillId="0" borderId="0" xfId="2" applyNumberFormat="1" applyFont="1" applyFill="1" applyAlignment="1" applyProtection="1">
      <alignment horizontal="left"/>
      <protection locked="0"/>
    </xf>
    <xf numFmtId="3" fontId="8" fillId="0" borderId="0" xfId="7" applyNumberFormat="1" applyFont="1" applyFill="1"/>
    <xf numFmtId="0" fontId="8" fillId="0" borderId="0" xfId="2" applyFont="1" applyFill="1" applyAlignment="1" applyProtection="1">
      <alignment horizontal="left"/>
      <protection locked="0"/>
    </xf>
    <xf numFmtId="164" fontId="8" fillId="0" borderId="0" xfId="10" applyNumberFormat="1" applyFont="1"/>
    <xf numFmtId="165" fontId="8" fillId="0" borderId="0" xfId="2" applyNumberFormat="1" applyFont="1"/>
    <xf numFmtId="167" fontId="15" fillId="0" borderId="0" xfId="9" applyNumberFormat="1" applyFont="1" applyFill="1" applyBorder="1" applyAlignment="1">
      <alignment horizontal="right"/>
    </xf>
    <xf numFmtId="167" fontId="22" fillId="2" borderId="2" xfId="5" applyNumberFormat="1" applyFont="1" applyFill="1" applyBorder="1" applyAlignment="1">
      <alignment horizontal="center"/>
    </xf>
    <xf numFmtId="167" fontId="22" fillId="2" borderId="3" xfId="5" applyNumberFormat="1" applyFont="1" applyFill="1" applyBorder="1" applyAlignment="1">
      <alignment horizontal="center"/>
    </xf>
    <xf numFmtId="0" fontId="22" fillId="2" borderId="2" xfId="4" applyFont="1" applyFill="1" applyBorder="1" applyAlignment="1">
      <alignment horizontal="center"/>
    </xf>
    <xf numFmtId="0" fontId="22" fillId="2" borderId="4" xfId="4" applyFont="1" applyFill="1" applyBorder="1" applyAlignment="1">
      <alignment horizontal="center"/>
    </xf>
    <xf numFmtId="0" fontId="22" fillId="2" borderId="3" xfId="4" applyFont="1" applyFill="1" applyBorder="1" applyAlignment="1">
      <alignment horizontal="center"/>
    </xf>
    <xf numFmtId="167" fontId="9" fillId="0" borderId="0" xfId="5" applyNumberFormat="1" applyFont="1" applyAlignment="1">
      <alignment horizontal="center"/>
    </xf>
    <xf numFmtId="0" fontId="9" fillId="0" borderId="0" xfId="4" applyFont="1" applyAlignment="1">
      <alignment horizontal="center"/>
    </xf>
    <xf numFmtId="167" fontId="12" fillId="3" borderId="2" xfId="9" applyNumberFormat="1" applyFont="1" applyFill="1" applyBorder="1" applyAlignment="1">
      <alignment horizontal="center"/>
    </xf>
    <xf numFmtId="170" fontId="12" fillId="3" borderId="3" xfId="8" applyNumberFormat="1" applyFont="1" applyFill="1" applyBorder="1" applyAlignment="1">
      <alignment horizontal="center"/>
    </xf>
    <xf numFmtId="0" fontId="5" fillId="3" borderId="2" xfId="8" applyFont="1" applyFill="1" applyBorder="1" applyAlignment="1">
      <alignment horizontal="center"/>
    </xf>
    <xf numFmtId="0" fontId="5" fillId="3" borderId="4" xfId="8" applyFont="1" applyFill="1" applyBorder="1" applyAlignment="1">
      <alignment horizontal="center"/>
    </xf>
    <xf numFmtId="0" fontId="5" fillId="3" borderId="3" xfId="8" applyFont="1" applyFill="1" applyBorder="1" applyAlignment="1">
      <alignment horizontal="center"/>
    </xf>
    <xf numFmtId="0" fontId="5" fillId="2" borderId="2" xfId="8" applyFont="1" applyFill="1" applyBorder="1" applyAlignment="1">
      <alignment horizontal="center"/>
    </xf>
    <xf numFmtId="0" fontId="5" fillId="2" borderId="4" xfId="8" applyFont="1" applyFill="1" applyBorder="1" applyAlignment="1">
      <alignment horizontal="center"/>
    </xf>
    <xf numFmtId="0" fontId="5" fillId="2" borderId="3" xfId="8" applyFont="1" applyFill="1" applyBorder="1" applyAlignment="1">
      <alignment horizontal="center"/>
    </xf>
    <xf numFmtId="0" fontId="5" fillId="2" borderId="1" xfId="8" applyFont="1" applyFill="1" applyBorder="1" applyAlignment="1">
      <alignment horizontal="center" wrapText="1"/>
    </xf>
  </cellXfs>
  <cellStyles count="11">
    <cellStyle name="Comma" xfId="9" builtinId="3"/>
    <cellStyle name="Comma 2" xfId="5"/>
    <cellStyle name="Hyperlink" xfId="1" builtinId="8"/>
    <cellStyle name="Normal" xfId="0" builtinId="0"/>
    <cellStyle name="Normal 2" xfId="2"/>
    <cellStyle name="Normal 5" xfId="6"/>
    <cellStyle name="Normal_Book4" xfId="4"/>
    <cellStyle name="Normal_MO 0205" xfId="7"/>
    <cellStyle name="Percent" xfId="10" builtinId="5"/>
    <cellStyle name="Percent 2" xfId="3"/>
    <cellStyle name="Style 1 2" xfId="8"/>
  </cellStyles>
  <dxfs count="1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37" workbookViewId="0">
      <selection activeCell="E65" sqref="E65"/>
    </sheetView>
  </sheetViews>
  <sheetFormatPr defaultColWidth="9.140625" defaultRowHeight="11.25" x14ac:dyDescent="0.2"/>
  <cols>
    <col min="1" max="1" width="36" style="12" customWidth="1"/>
    <col min="2" max="13" width="10" style="12" customWidth="1"/>
    <col min="14" max="14" width="9.140625" style="82"/>
    <col min="15" max="16384" width="9.140625" style="12"/>
  </cols>
  <sheetData>
    <row r="1" spans="1:14" s="28" customFormat="1" ht="15" customHeight="1" x14ac:dyDescent="0.25">
      <c r="N1" s="64"/>
    </row>
    <row r="2" spans="1:14" ht="12.75" x14ac:dyDescent="0.2">
      <c r="A2" s="2" t="s">
        <v>339</v>
      </c>
      <c r="B2" s="3"/>
      <c r="C2" s="3"/>
      <c r="D2" s="3"/>
      <c r="E2" s="3"/>
      <c r="F2" s="4"/>
      <c r="G2" s="4"/>
      <c r="H2" s="4"/>
      <c r="I2" s="4"/>
      <c r="J2" s="5"/>
      <c r="K2" s="4"/>
      <c r="L2" s="6"/>
      <c r="M2" s="4"/>
    </row>
    <row r="3" spans="1:14" ht="12.75" x14ac:dyDescent="0.2">
      <c r="A3" s="7" t="s">
        <v>342</v>
      </c>
      <c r="B3" s="3"/>
      <c r="C3" s="3"/>
      <c r="D3" s="3"/>
      <c r="E3" s="3"/>
      <c r="F3" s="4"/>
      <c r="G3" s="4"/>
      <c r="H3" s="4"/>
      <c r="I3" s="4"/>
      <c r="J3" s="5"/>
      <c r="K3" s="4"/>
      <c r="L3" s="6"/>
      <c r="M3" s="4"/>
    </row>
    <row r="4" spans="1:14" ht="12.75" x14ac:dyDescent="0.2">
      <c r="A4" s="2" t="s">
        <v>27</v>
      </c>
      <c r="B4" s="3"/>
      <c r="C4" s="3"/>
      <c r="D4" s="3"/>
      <c r="E4" s="3"/>
      <c r="F4" s="4"/>
      <c r="G4" s="4"/>
      <c r="H4" s="4"/>
      <c r="I4" s="4"/>
      <c r="J4" s="5"/>
      <c r="K4" s="4"/>
      <c r="L4" s="6"/>
      <c r="M4" s="4"/>
    </row>
    <row r="5" spans="1:14" x14ac:dyDescent="0.2">
      <c r="A5" s="8"/>
      <c r="B5" s="3"/>
      <c r="C5" s="3"/>
      <c r="D5" s="3"/>
      <c r="E5" s="3"/>
      <c r="F5" s="4"/>
      <c r="G5" s="4"/>
      <c r="H5" s="4"/>
      <c r="I5" s="4"/>
      <c r="J5" s="5"/>
      <c r="K5" s="4"/>
      <c r="L5" s="6"/>
      <c r="M5" s="4"/>
    </row>
    <row r="6" spans="1:14" s="100" customFormat="1" ht="12.75" x14ac:dyDescent="0.2">
      <c r="A6" s="94" t="s">
        <v>28</v>
      </c>
      <c r="B6" s="95" t="s">
        <v>29</v>
      </c>
      <c r="C6" s="95"/>
      <c r="D6" s="95"/>
      <c r="E6" s="95"/>
      <c r="F6" s="96"/>
      <c r="G6" s="96"/>
      <c r="H6" s="96"/>
      <c r="I6" s="96"/>
      <c r="J6" s="97"/>
      <c r="K6" s="96"/>
      <c r="L6" s="98"/>
      <c r="M6" s="96"/>
      <c r="N6" s="99"/>
    </row>
    <row r="7" spans="1:14" s="100" customFormat="1" ht="12.75" x14ac:dyDescent="0.2">
      <c r="A7" s="94" t="s">
        <v>30</v>
      </c>
      <c r="B7" s="95" t="s">
        <v>31</v>
      </c>
      <c r="C7" s="95"/>
      <c r="D7" s="95"/>
      <c r="E7" s="95"/>
      <c r="F7" s="96"/>
      <c r="G7" s="96"/>
      <c r="H7" s="96"/>
      <c r="I7" s="96"/>
      <c r="J7" s="97"/>
      <c r="K7" s="96"/>
      <c r="L7" s="98"/>
      <c r="M7" s="96"/>
      <c r="N7" s="99"/>
    </row>
    <row r="8" spans="1:14" s="100" customFormat="1" ht="12.75" x14ac:dyDescent="0.2">
      <c r="A8" s="94" t="s">
        <v>32</v>
      </c>
      <c r="B8" s="95" t="s">
        <v>33</v>
      </c>
      <c r="C8" s="95"/>
      <c r="D8" s="95"/>
      <c r="E8" s="95"/>
      <c r="F8" s="96"/>
      <c r="G8" s="96"/>
      <c r="H8" s="96"/>
      <c r="I8" s="96"/>
      <c r="J8" s="97"/>
      <c r="K8" s="96"/>
      <c r="L8" s="98"/>
      <c r="M8" s="96"/>
      <c r="N8" s="99"/>
    </row>
    <row r="9" spans="1:14" s="100" customFormat="1" ht="12.75" x14ac:dyDescent="0.2">
      <c r="A9" s="94" t="s">
        <v>34</v>
      </c>
      <c r="B9" s="95" t="s">
        <v>35</v>
      </c>
      <c r="C9" s="95"/>
      <c r="D9" s="95"/>
      <c r="E9" s="95"/>
      <c r="F9" s="96"/>
      <c r="G9" s="96"/>
      <c r="H9" s="96"/>
      <c r="I9" s="96"/>
      <c r="J9" s="97"/>
      <c r="K9" s="96"/>
      <c r="L9" s="98"/>
      <c r="M9" s="96"/>
      <c r="N9" s="99"/>
    </row>
    <row r="10" spans="1:14" s="100" customFormat="1" ht="12.75" x14ac:dyDescent="0.2">
      <c r="A10" s="2"/>
      <c r="B10" s="95"/>
      <c r="C10" s="95"/>
      <c r="D10" s="95"/>
      <c r="E10" s="95"/>
      <c r="F10" s="96"/>
      <c r="G10" s="96"/>
      <c r="H10" s="96"/>
      <c r="I10" s="96"/>
      <c r="J10" s="97"/>
      <c r="K10" s="96"/>
      <c r="L10" s="98"/>
      <c r="M10" s="96"/>
      <c r="N10" s="99"/>
    </row>
    <row r="11" spans="1:14" s="100" customFormat="1" ht="12.75" x14ac:dyDescent="0.2">
      <c r="A11" s="2"/>
      <c r="B11" s="112" t="s">
        <v>36</v>
      </c>
      <c r="C11" s="113"/>
      <c r="D11" s="112" t="s">
        <v>37</v>
      </c>
      <c r="E11" s="113"/>
      <c r="F11" s="114" t="s">
        <v>38</v>
      </c>
      <c r="G11" s="115"/>
      <c r="H11" s="115"/>
      <c r="I11" s="116"/>
      <c r="J11" s="114" t="s">
        <v>39</v>
      </c>
      <c r="K11" s="116"/>
      <c r="L11" s="114" t="s">
        <v>40</v>
      </c>
      <c r="M11" s="116"/>
      <c r="N11" s="99"/>
    </row>
    <row r="12" spans="1:14" s="100" customFormat="1" ht="12.75" x14ac:dyDescent="0.2">
      <c r="A12" s="2"/>
      <c r="B12" s="117" t="str">
        <f>$A$3</f>
        <v>MAR 2016 - FEB 2018</v>
      </c>
      <c r="C12" s="117"/>
      <c r="D12" s="117" t="str">
        <f t="shared" ref="D12" si="0">$A$3</f>
        <v>MAR 2016 - FEB 2018</v>
      </c>
      <c r="E12" s="117"/>
      <c r="F12" s="117" t="str">
        <f t="shared" ref="F12" si="1">$A$3</f>
        <v>MAR 2016 - FEB 2018</v>
      </c>
      <c r="G12" s="117"/>
      <c r="H12" s="117" t="str">
        <f t="shared" ref="H12" si="2">$A$3</f>
        <v>MAR 2016 - FEB 2018</v>
      </c>
      <c r="I12" s="117"/>
      <c r="J12" s="117" t="str">
        <f t="shared" ref="J12" si="3">$A$3</f>
        <v>MAR 2016 - FEB 2018</v>
      </c>
      <c r="K12" s="117"/>
      <c r="L12" s="117" t="str">
        <f t="shared" ref="L12" si="4">$A$3</f>
        <v>MAR 2016 - FEB 2018</v>
      </c>
      <c r="M12" s="117"/>
      <c r="N12" s="99"/>
    </row>
    <row r="13" spans="1:14" s="100" customFormat="1" ht="12.75" x14ac:dyDescent="0.2">
      <c r="A13" s="2"/>
      <c r="B13" s="101"/>
      <c r="C13" s="101"/>
      <c r="D13" s="101"/>
      <c r="E13" s="101"/>
      <c r="F13" s="117" t="s">
        <v>26</v>
      </c>
      <c r="G13" s="117"/>
      <c r="H13" s="117" t="s">
        <v>26</v>
      </c>
      <c r="I13" s="117"/>
      <c r="J13" s="117" t="s">
        <v>26</v>
      </c>
      <c r="K13" s="117"/>
      <c r="L13" s="117" t="s">
        <v>26</v>
      </c>
      <c r="M13" s="117"/>
      <c r="N13" s="99"/>
    </row>
    <row r="14" spans="1:14" s="100" customFormat="1" ht="12.75" x14ac:dyDescent="0.2">
      <c r="A14" s="2"/>
      <c r="B14" s="117" t="s">
        <v>41</v>
      </c>
      <c r="C14" s="117"/>
      <c r="D14" s="117" t="s">
        <v>42</v>
      </c>
      <c r="E14" s="117"/>
      <c r="F14" s="118" t="s">
        <v>43</v>
      </c>
      <c r="G14" s="118"/>
      <c r="H14" s="118" t="s">
        <v>43</v>
      </c>
      <c r="I14" s="118"/>
      <c r="J14" s="118" t="s">
        <v>43</v>
      </c>
      <c r="K14" s="118"/>
      <c r="L14" s="118" t="s">
        <v>43</v>
      </c>
      <c r="M14" s="118"/>
      <c r="N14" s="99"/>
    </row>
    <row r="15" spans="1:14" s="100" customFormat="1" ht="12.75" x14ac:dyDescent="0.2">
      <c r="A15" s="2"/>
      <c r="B15" s="117" t="s">
        <v>2</v>
      </c>
      <c r="C15" s="117"/>
      <c r="D15" s="117" t="s">
        <v>44</v>
      </c>
      <c r="E15" s="117"/>
      <c r="F15" s="118" t="s">
        <v>45</v>
      </c>
      <c r="G15" s="118"/>
      <c r="H15" s="118" t="s">
        <v>46</v>
      </c>
      <c r="I15" s="118"/>
      <c r="J15" s="118" t="s">
        <v>47</v>
      </c>
      <c r="K15" s="118"/>
      <c r="L15" s="118" t="s">
        <v>48</v>
      </c>
      <c r="M15" s="118"/>
      <c r="N15" s="99"/>
    </row>
    <row r="16" spans="1:14" s="100" customFormat="1" ht="12.75" x14ac:dyDescent="0.2">
      <c r="A16" s="102"/>
      <c r="B16" s="103"/>
      <c r="D16" s="103"/>
      <c r="F16" s="104"/>
      <c r="G16" s="96"/>
      <c r="H16" s="105"/>
      <c r="I16" s="96"/>
      <c r="J16" s="97"/>
      <c r="K16" s="96"/>
      <c r="L16" s="98"/>
      <c r="N16" s="99"/>
    </row>
    <row r="17" spans="1:14" s="100" customFormat="1" ht="12.75" x14ac:dyDescent="0.2">
      <c r="A17" s="102"/>
      <c r="B17" s="103"/>
      <c r="D17" s="103"/>
      <c r="F17" s="104"/>
      <c r="G17" s="96"/>
      <c r="H17" s="105"/>
      <c r="I17" s="96"/>
      <c r="J17" s="97"/>
      <c r="K17" s="96"/>
      <c r="L17" s="98"/>
      <c r="N17" s="99"/>
    </row>
    <row r="18" spans="1:14" s="100" customFormat="1" ht="12.75" x14ac:dyDescent="0.2">
      <c r="A18" s="106" t="s">
        <v>93</v>
      </c>
      <c r="B18" s="107">
        <f>National!J15</f>
        <v>3839988</v>
      </c>
      <c r="C18" s="107"/>
      <c r="D18" s="107">
        <f>National!K15</f>
        <v>174551</v>
      </c>
      <c r="F18" s="104">
        <f t="shared" ref="F18" si="5">D18/B18</f>
        <v>4.5456131633744686E-2</v>
      </c>
      <c r="G18" s="96"/>
      <c r="H18" s="105">
        <f t="shared" ref="H18" si="6">TRUNC(F18,4)</f>
        <v>4.5400000000000003E-2</v>
      </c>
      <c r="I18" s="96"/>
      <c r="J18" s="97">
        <f t="shared" ref="J18:J19" si="7">H18*100</f>
        <v>4.54</v>
      </c>
      <c r="L18" s="98">
        <f t="shared" ref="L18" si="8">ROUND(J18,1)</f>
        <v>4.5</v>
      </c>
      <c r="N18" s="99"/>
    </row>
    <row r="19" spans="1:14" s="100" customFormat="1" ht="12.75" x14ac:dyDescent="0.2">
      <c r="A19" s="106" t="s">
        <v>94</v>
      </c>
      <c r="F19" s="104"/>
      <c r="H19" s="105">
        <f>TRUNC(H18*1.2,4)</f>
        <v>5.4399999999999997E-2</v>
      </c>
      <c r="J19" s="97">
        <f t="shared" si="7"/>
        <v>5.4399999999999995</v>
      </c>
      <c r="L19" s="98">
        <f>ROUND(J19,1)</f>
        <v>5.4</v>
      </c>
      <c r="N19" s="99"/>
    </row>
    <row r="20" spans="1:14" s="100" customFormat="1" ht="12.75" x14ac:dyDescent="0.2">
      <c r="A20" s="102"/>
      <c r="B20" s="103"/>
      <c r="D20" s="103"/>
      <c r="F20" s="104"/>
      <c r="G20" s="96"/>
      <c r="H20" s="105"/>
      <c r="I20" s="96"/>
      <c r="J20" s="97"/>
      <c r="K20" s="96"/>
      <c r="L20" s="98"/>
      <c r="N20" s="99"/>
    </row>
    <row r="21" spans="1:14" s="100" customFormat="1" ht="12.75" x14ac:dyDescent="0.2">
      <c r="A21" s="102"/>
      <c r="B21" s="103"/>
      <c r="D21" s="103"/>
      <c r="F21" s="104"/>
      <c r="G21" s="96"/>
      <c r="H21" s="105"/>
      <c r="I21" s="96"/>
      <c r="J21" s="97"/>
      <c r="K21" s="96"/>
      <c r="L21" s="98"/>
      <c r="N21" s="99"/>
    </row>
    <row r="22" spans="1:14" s="100" customFormat="1" ht="12.75" x14ac:dyDescent="0.2">
      <c r="A22" s="102" t="s">
        <v>346</v>
      </c>
      <c r="B22" s="103"/>
      <c r="D22" s="103"/>
      <c r="F22" s="104"/>
      <c r="G22" s="96"/>
      <c r="H22" s="105"/>
      <c r="I22" s="96"/>
      <c r="J22" s="97"/>
      <c r="K22" s="96"/>
      <c r="L22" s="98"/>
      <c r="N22" s="99"/>
    </row>
    <row r="23" spans="1:14" s="100" customFormat="1" ht="12.75" x14ac:dyDescent="0.2">
      <c r="A23" s="108" t="s">
        <v>123</v>
      </c>
      <c r="B23" s="107">
        <f>VLOOKUP($A23,'Step 2'!$A$3:$G$96,4,FALSE)</f>
        <v>168995</v>
      </c>
      <c r="C23" s="95"/>
      <c r="D23" s="107">
        <f>VLOOKUP($A23,'Step 4'!$A$3:$G$96,4,FALSE)</f>
        <v>9748</v>
      </c>
      <c r="F23" s="104">
        <f t="shared" ref="F23:F45" si="9">D23/B23</f>
        <v>5.7682179946152254E-2</v>
      </c>
      <c r="G23" s="96"/>
      <c r="H23" s="105">
        <f t="shared" ref="H23:H45" si="10">TRUNC(F23,4)</f>
        <v>5.7599999999999998E-2</v>
      </c>
      <c r="I23" s="96"/>
      <c r="J23" s="97">
        <f t="shared" ref="J23:J45" si="11">H23*100</f>
        <v>5.76</v>
      </c>
      <c r="K23" s="96"/>
      <c r="L23" s="98">
        <f t="shared" ref="L23:L45" si="12">ROUND(J23,1)</f>
        <v>5.8</v>
      </c>
      <c r="N23" s="99"/>
    </row>
    <row r="24" spans="1:14" s="100" customFormat="1" ht="12.75" x14ac:dyDescent="0.2">
      <c r="A24" s="108" t="s">
        <v>130</v>
      </c>
      <c r="B24" s="107">
        <f>VLOOKUP($A24,'Step 2'!$A$3:$G$96,4,FALSE)</f>
        <v>637999</v>
      </c>
      <c r="C24" s="95"/>
      <c r="D24" s="107">
        <f>VLOOKUP($A24,'Step 4'!$A$3:$G$96,4,FALSE)</f>
        <v>37302</v>
      </c>
      <c r="F24" s="104">
        <f t="shared" si="9"/>
        <v>5.8467176280840569E-2</v>
      </c>
      <c r="G24" s="96"/>
      <c r="H24" s="105">
        <f t="shared" si="10"/>
        <v>5.8400000000000001E-2</v>
      </c>
      <c r="I24" s="96"/>
      <c r="J24" s="97">
        <f t="shared" si="11"/>
        <v>5.84</v>
      </c>
      <c r="K24" s="96"/>
      <c r="L24" s="98">
        <f t="shared" si="12"/>
        <v>5.8</v>
      </c>
      <c r="N24" s="99"/>
    </row>
    <row r="25" spans="1:14" s="100" customFormat="1" ht="12.75" x14ac:dyDescent="0.2">
      <c r="A25" s="108" t="s">
        <v>131</v>
      </c>
      <c r="B25" s="107">
        <f>VLOOKUP($A25,'Step 2'!$A$3:$G$96,4,FALSE)</f>
        <v>227657</v>
      </c>
      <c r="C25" s="95"/>
      <c r="D25" s="107">
        <f>VLOOKUP($A25,'Step 4'!$A$3:$G$96,4,FALSE)</f>
        <v>14701</v>
      </c>
      <c r="F25" s="104">
        <f t="shared" si="9"/>
        <v>6.4575216224407775E-2</v>
      </c>
      <c r="G25" s="96"/>
      <c r="H25" s="105">
        <f t="shared" si="10"/>
        <v>6.4500000000000002E-2</v>
      </c>
      <c r="I25" s="96"/>
      <c r="J25" s="97">
        <f t="shared" si="11"/>
        <v>6.45</v>
      </c>
      <c r="K25" s="96"/>
      <c r="L25" s="98">
        <f t="shared" si="12"/>
        <v>6.5</v>
      </c>
      <c r="N25" s="99"/>
    </row>
    <row r="26" spans="1:14" s="100" customFormat="1" ht="12.75" x14ac:dyDescent="0.2">
      <c r="A26" s="108" t="s">
        <v>132</v>
      </c>
      <c r="B26" s="107">
        <f>VLOOKUP($A26,'Step 2'!$A$3:$G$96,4,FALSE)</f>
        <v>217289</v>
      </c>
      <c r="C26" s="95"/>
      <c r="D26" s="107">
        <f>VLOOKUP($A26,'Step 4'!$A$3:$G$96,4,FALSE)</f>
        <v>13735</v>
      </c>
      <c r="F26" s="104">
        <f t="shared" si="9"/>
        <v>6.3210746977527627E-2</v>
      </c>
      <c r="G26" s="96"/>
      <c r="H26" s="105">
        <f t="shared" si="10"/>
        <v>6.3200000000000006E-2</v>
      </c>
      <c r="I26" s="96"/>
      <c r="J26" s="97">
        <f t="shared" si="11"/>
        <v>6.32</v>
      </c>
      <c r="K26" s="96"/>
      <c r="L26" s="98">
        <f t="shared" si="12"/>
        <v>6.3</v>
      </c>
      <c r="N26" s="99"/>
    </row>
    <row r="27" spans="1:14" s="100" customFormat="1" ht="12.75" x14ac:dyDescent="0.2">
      <c r="A27" s="108" t="s">
        <v>133</v>
      </c>
      <c r="B27" s="107">
        <f>VLOOKUP($A27,'Step 2'!$A$3:$G$96,4,FALSE)</f>
        <v>1111984</v>
      </c>
      <c r="C27" s="95"/>
      <c r="D27" s="107">
        <f>VLOOKUP($A27,'Step 4'!$A$3:$G$96,4,FALSE)</f>
        <v>63343</v>
      </c>
      <c r="F27" s="104">
        <f t="shared" si="9"/>
        <v>5.6963949121570094E-2</v>
      </c>
      <c r="G27" s="96"/>
      <c r="H27" s="105">
        <f t="shared" si="10"/>
        <v>5.6899999999999999E-2</v>
      </c>
      <c r="I27" s="96"/>
      <c r="J27" s="97">
        <f t="shared" si="11"/>
        <v>5.6899999999999995</v>
      </c>
      <c r="K27" s="96"/>
      <c r="L27" s="98">
        <f t="shared" si="12"/>
        <v>5.7</v>
      </c>
      <c r="N27" s="99"/>
    </row>
    <row r="28" spans="1:14" s="100" customFormat="1" ht="12.75" x14ac:dyDescent="0.2">
      <c r="A28" s="108" t="s">
        <v>134</v>
      </c>
      <c r="B28" s="107">
        <f>VLOOKUP($A28,'Step 2'!$A$3:$G$96,4,FALSE)</f>
        <v>20509</v>
      </c>
      <c r="C28" s="95"/>
      <c r="D28" s="107">
        <f>VLOOKUP($A28,'Step 4'!$A$3:$G$96,4,FALSE)</f>
        <v>980</v>
      </c>
      <c r="F28" s="104">
        <f t="shared" si="9"/>
        <v>4.7783899751328685E-2</v>
      </c>
      <c r="G28" s="96"/>
      <c r="H28" s="105">
        <f t="shared" si="10"/>
        <v>4.7699999999999999E-2</v>
      </c>
      <c r="I28" s="96"/>
      <c r="J28" s="97">
        <f t="shared" si="11"/>
        <v>4.7699999999999996</v>
      </c>
      <c r="K28" s="96"/>
      <c r="L28" s="98">
        <f t="shared" si="12"/>
        <v>4.8</v>
      </c>
      <c r="N28" s="99"/>
    </row>
    <row r="29" spans="1:14" s="100" customFormat="1" ht="12.75" x14ac:dyDescent="0.2">
      <c r="A29" s="108" t="s">
        <v>135</v>
      </c>
      <c r="B29" s="107">
        <f>VLOOKUP($A29,'Step 2'!$A$3:$G$96,4,FALSE)</f>
        <v>75446</v>
      </c>
      <c r="C29" s="95"/>
      <c r="D29" s="107">
        <f>VLOOKUP($A29,'Step 4'!$A$3:$G$96,4,FALSE)</f>
        <v>5400</v>
      </c>
      <c r="F29" s="104">
        <f t="shared" si="9"/>
        <v>7.1574371073350476E-2</v>
      </c>
      <c r="G29" s="96"/>
      <c r="H29" s="105">
        <f t="shared" si="10"/>
        <v>7.1499999999999994E-2</v>
      </c>
      <c r="I29" s="96"/>
      <c r="J29" s="97">
        <f t="shared" si="11"/>
        <v>7.1499999999999995</v>
      </c>
      <c r="K29" s="96"/>
      <c r="L29" s="98">
        <f t="shared" si="12"/>
        <v>7.2</v>
      </c>
      <c r="N29" s="99"/>
    </row>
    <row r="30" spans="1:14" s="100" customFormat="1" ht="12.75" x14ac:dyDescent="0.2">
      <c r="A30" s="108" t="s">
        <v>137</v>
      </c>
      <c r="B30" s="107">
        <f>VLOOKUP($A30,'Step 2'!$A$3:$G$96,4,FALSE)</f>
        <v>82470</v>
      </c>
      <c r="C30" s="95"/>
      <c r="D30" s="107">
        <f>VLOOKUP($A30,'Step 4'!$A$3:$G$96,4,FALSE)</f>
        <v>5117</v>
      </c>
      <c r="F30" s="104">
        <f t="shared" si="9"/>
        <v>6.2046804898751064E-2</v>
      </c>
      <c r="G30" s="96"/>
      <c r="H30" s="105">
        <f t="shared" si="10"/>
        <v>6.2E-2</v>
      </c>
      <c r="I30" s="96"/>
      <c r="J30" s="97">
        <f t="shared" si="11"/>
        <v>6.2</v>
      </c>
      <c r="K30" s="96"/>
      <c r="L30" s="98">
        <f t="shared" si="12"/>
        <v>6.2</v>
      </c>
      <c r="N30" s="99"/>
    </row>
    <row r="31" spans="1:14" s="100" customFormat="1" ht="12.75" x14ac:dyDescent="0.2">
      <c r="A31" s="108" t="s">
        <v>169</v>
      </c>
      <c r="B31" s="107">
        <f>VLOOKUP($A31,'Step 2'!$A$3:$G$96,4,FALSE)</f>
        <v>339948</v>
      </c>
      <c r="C31" s="95"/>
      <c r="D31" s="107">
        <f>VLOOKUP($A31,'Step 4'!$A$3:$G$96,4,FALSE)</f>
        <v>12859</v>
      </c>
      <c r="F31" s="104">
        <f t="shared" si="9"/>
        <v>3.7826373445350468E-2</v>
      </c>
      <c r="G31" s="96"/>
      <c r="H31" s="105">
        <f t="shared" si="10"/>
        <v>3.78E-2</v>
      </c>
      <c r="I31" s="96"/>
      <c r="J31" s="97">
        <f t="shared" si="11"/>
        <v>3.7800000000000002</v>
      </c>
      <c r="K31" s="96"/>
      <c r="L31" s="98">
        <f t="shared" si="12"/>
        <v>3.8</v>
      </c>
      <c r="N31" s="99"/>
    </row>
    <row r="32" spans="1:14" s="100" customFormat="1" ht="12.75" x14ac:dyDescent="0.2">
      <c r="A32" s="108" t="s">
        <v>138</v>
      </c>
      <c r="B32" s="107">
        <f>VLOOKUP($A32,'Step 2'!$A$3:$G$96,4,FALSE)</f>
        <v>239874</v>
      </c>
      <c r="C32" s="95"/>
      <c r="D32" s="107">
        <f>VLOOKUP($A32,'Step 4'!$A$3:$G$96,4,FALSE)</f>
        <v>14343</v>
      </c>
      <c r="F32" s="104">
        <f t="shared" si="9"/>
        <v>5.9793891793191424E-2</v>
      </c>
      <c r="G32" s="96"/>
      <c r="H32" s="105">
        <f t="shared" si="10"/>
        <v>5.9700000000000003E-2</v>
      </c>
      <c r="I32" s="96"/>
      <c r="J32" s="97">
        <f t="shared" si="11"/>
        <v>5.9700000000000006</v>
      </c>
      <c r="K32" s="96"/>
      <c r="L32" s="98">
        <f t="shared" si="12"/>
        <v>6</v>
      </c>
      <c r="N32" s="99"/>
    </row>
    <row r="33" spans="1:14" s="100" customFormat="1" ht="12.75" x14ac:dyDescent="0.2">
      <c r="A33" s="108" t="s">
        <v>126</v>
      </c>
      <c r="B33" s="107">
        <f>VLOOKUP($A33,'Step 2'!$A$3:$G$96,4,FALSE)</f>
        <v>840582</v>
      </c>
      <c r="C33" s="95"/>
      <c r="D33" s="107">
        <f>VLOOKUP($A33,'Step 4'!$A$3:$G$96,4,FALSE)</f>
        <v>48710</v>
      </c>
      <c r="F33" s="104">
        <f t="shared" si="9"/>
        <v>5.7947945590079257E-2</v>
      </c>
      <c r="G33" s="96"/>
      <c r="H33" s="105">
        <f t="shared" si="10"/>
        <v>5.79E-2</v>
      </c>
      <c r="I33" s="96"/>
      <c r="J33" s="97">
        <f t="shared" si="11"/>
        <v>5.79</v>
      </c>
      <c r="K33" s="96"/>
      <c r="L33" s="98">
        <f t="shared" si="12"/>
        <v>5.8</v>
      </c>
      <c r="N33" s="99"/>
    </row>
    <row r="34" spans="1:14" s="100" customFormat="1" ht="12.75" x14ac:dyDescent="0.2">
      <c r="A34" s="108" t="s">
        <v>139</v>
      </c>
      <c r="B34" s="107">
        <f>VLOOKUP($A34,'Step 2'!$A$3:$G$96,4,FALSE)</f>
        <v>713067</v>
      </c>
      <c r="C34" s="95"/>
      <c r="D34" s="107">
        <f>VLOOKUP($A34,'Step 4'!$A$3:$G$96,4,FALSE)</f>
        <v>44435</v>
      </c>
      <c r="F34" s="104">
        <f t="shared" si="9"/>
        <v>6.2315322403084142E-2</v>
      </c>
      <c r="G34" s="96"/>
      <c r="H34" s="105">
        <f t="shared" si="10"/>
        <v>6.2300000000000001E-2</v>
      </c>
      <c r="I34" s="96"/>
      <c r="J34" s="97">
        <f t="shared" si="11"/>
        <v>6.23</v>
      </c>
      <c r="K34" s="96"/>
      <c r="L34" s="98">
        <f t="shared" si="12"/>
        <v>6.2</v>
      </c>
      <c r="N34" s="99"/>
    </row>
    <row r="35" spans="1:14" s="100" customFormat="1" ht="12.75" x14ac:dyDescent="0.2">
      <c r="A35" s="108" t="s">
        <v>140</v>
      </c>
      <c r="B35" s="107">
        <f>VLOOKUP($A35,'Step 2'!$A$3:$G$96,4,FALSE)</f>
        <v>84265</v>
      </c>
      <c r="C35" s="95"/>
      <c r="D35" s="107">
        <f>VLOOKUP($A35,'Step 4'!$A$3:$G$96,4,FALSE)</f>
        <v>4968</v>
      </c>
      <c r="F35" s="104">
        <f t="shared" si="9"/>
        <v>5.8956862279712814E-2</v>
      </c>
      <c r="G35" s="96"/>
      <c r="H35" s="105">
        <f t="shared" si="10"/>
        <v>5.8900000000000001E-2</v>
      </c>
      <c r="I35" s="96"/>
      <c r="J35" s="97">
        <f t="shared" si="11"/>
        <v>5.89</v>
      </c>
      <c r="K35" s="96"/>
      <c r="L35" s="98">
        <f t="shared" si="12"/>
        <v>5.9</v>
      </c>
      <c r="N35" s="99"/>
    </row>
    <row r="36" spans="1:14" s="100" customFormat="1" ht="12.75" x14ac:dyDescent="0.2">
      <c r="A36" s="108" t="s">
        <v>141</v>
      </c>
      <c r="B36" s="107">
        <f>VLOOKUP($A36,'Step 2'!$A$3:$G$96,4,FALSE)</f>
        <v>506442</v>
      </c>
      <c r="C36" s="95"/>
      <c r="D36" s="107">
        <f>VLOOKUP($A36,'Step 4'!$A$3:$G$96,4,FALSE)</f>
        <v>25635</v>
      </c>
      <c r="F36" s="104">
        <f t="shared" ref="F36" si="13">D36/B36</f>
        <v>5.0617839752627153E-2</v>
      </c>
      <c r="G36" s="96"/>
      <c r="H36" s="105">
        <f t="shared" ref="H36" si="14">TRUNC(F36,4)</f>
        <v>5.0599999999999999E-2</v>
      </c>
      <c r="I36" s="96"/>
      <c r="J36" s="97">
        <f t="shared" ref="J36" si="15">H36*100</f>
        <v>5.0599999999999996</v>
      </c>
      <c r="K36" s="96"/>
      <c r="L36" s="98">
        <f t="shared" ref="L36" si="16">ROUND(J36,1)</f>
        <v>5.0999999999999996</v>
      </c>
      <c r="N36" s="99"/>
    </row>
    <row r="37" spans="1:14" s="100" customFormat="1" ht="12.75" x14ac:dyDescent="0.2">
      <c r="A37" s="108" t="s">
        <v>142</v>
      </c>
      <c r="B37" s="107">
        <f>VLOOKUP($A37,'Step 2'!$A$3:$G$96,4,FALSE)</f>
        <v>302077</v>
      </c>
      <c r="C37" s="95"/>
      <c r="D37" s="107">
        <f>VLOOKUP($A37,'Step 4'!$A$3:$G$96,4,FALSE)</f>
        <v>15065</v>
      </c>
      <c r="F37" s="104">
        <f t="shared" si="9"/>
        <v>4.9871390407081641E-2</v>
      </c>
      <c r="G37" s="96"/>
      <c r="H37" s="105">
        <f t="shared" si="10"/>
        <v>4.9799999999999997E-2</v>
      </c>
      <c r="I37" s="96"/>
      <c r="J37" s="97">
        <f t="shared" si="11"/>
        <v>4.9799999999999995</v>
      </c>
      <c r="K37" s="96"/>
      <c r="L37" s="98">
        <f t="shared" si="12"/>
        <v>5</v>
      </c>
      <c r="N37" s="99"/>
    </row>
    <row r="38" spans="1:14" s="100" customFormat="1" ht="12.75" x14ac:dyDescent="0.2">
      <c r="A38" s="108" t="s">
        <v>181</v>
      </c>
      <c r="B38" s="107">
        <f>VLOOKUP($A38,'Step 2'!$A$3:$G$96,4,FALSE)</f>
        <v>140035</v>
      </c>
      <c r="C38" s="95"/>
      <c r="D38" s="107">
        <f>VLOOKUP($A38,'Step 4'!$A$3:$G$96,4,FALSE)</f>
        <v>6425</v>
      </c>
      <c r="F38" s="104">
        <f t="shared" si="9"/>
        <v>4.5881386796158101E-2</v>
      </c>
      <c r="G38" s="96"/>
      <c r="H38" s="105">
        <f t="shared" si="10"/>
        <v>4.58E-2</v>
      </c>
      <c r="I38" s="96"/>
      <c r="J38" s="97">
        <f t="shared" si="11"/>
        <v>4.58</v>
      </c>
      <c r="K38" s="96"/>
      <c r="L38" s="98">
        <f t="shared" si="12"/>
        <v>4.5999999999999996</v>
      </c>
      <c r="N38" s="99"/>
    </row>
    <row r="39" spans="1:14" s="100" customFormat="1" ht="12.75" x14ac:dyDescent="0.2">
      <c r="A39" s="108" t="s">
        <v>201</v>
      </c>
      <c r="B39" s="107">
        <f>VLOOKUP($A39,'Step 2'!$A$3:$G$96,4,FALSE)</f>
        <v>21481</v>
      </c>
      <c r="C39" s="95"/>
      <c r="D39" s="107">
        <f>VLOOKUP($A39,'Step 4'!$A$3:$G$96,4,FALSE)</f>
        <v>982</v>
      </c>
      <c r="F39" s="104">
        <f t="shared" si="9"/>
        <v>4.5714817745914994E-2</v>
      </c>
      <c r="G39" s="96"/>
      <c r="H39" s="105">
        <f t="shared" si="10"/>
        <v>4.5699999999999998E-2</v>
      </c>
      <c r="I39" s="96"/>
      <c r="J39" s="97">
        <f t="shared" si="11"/>
        <v>4.5699999999999994</v>
      </c>
      <c r="K39" s="96"/>
      <c r="L39" s="98">
        <f t="shared" si="12"/>
        <v>4.5999999999999996</v>
      </c>
      <c r="N39" s="99"/>
    </row>
    <row r="40" spans="1:14" s="100" customFormat="1" ht="12.75" x14ac:dyDescent="0.2">
      <c r="A40" s="108" t="s">
        <v>145</v>
      </c>
      <c r="B40" s="107">
        <f>VLOOKUP($A40,'Step 2'!$A$3:$G$96,4,FALSE)</f>
        <v>878366</v>
      </c>
      <c r="C40" s="95"/>
      <c r="D40" s="107">
        <f>VLOOKUP($A40,'Step 4'!$A$3:$G$96,4,FALSE)</f>
        <v>44398</v>
      </c>
      <c r="F40" s="104">
        <f t="shared" si="9"/>
        <v>5.0546127696199532E-2</v>
      </c>
      <c r="G40" s="96"/>
      <c r="H40" s="105">
        <f t="shared" si="10"/>
        <v>5.0500000000000003E-2</v>
      </c>
      <c r="I40" s="96"/>
      <c r="J40" s="97">
        <f t="shared" si="11"/>
        <v>5.0500000000000007</v>
      </c>
      <c r="K40" s="96"/>
      <c r="L40" s="98">
        <f t="shared" si="12"/>
        <v>5.0999999999999996</v>
      </c>
      <c r="N40" s="99"/>
    </row>
    <row r="41" spans="1:14" s="100" customFormat="1" ht="12.75" x14ac:dyDescent="0.2">
      <c r="A41" s="108" t="s">
        <v>209</v>
      </c>
      <c r="B41" s="107">
        <f>VLOOKUP($A41,'Step 2'!$A$3:$G$96,4,FALSE)</f>
        <v>289120</v>
      </c>
      <c r="C41" s="95"/>
      <c r="D41" s="107">
        <f>VLOOKUP($A41,'Step 4'!$A$3:$G$96,4,FALSE)</f>
        <v>15996</v>
      </c>
      <c r="F41" s="104">
        <f t="shared" si="9"/>
        <v>5.5326508024349748E-2</v>
      </c>
      <c r="G41" s="96"/>
      <c r="H41" s="105">
        <f t="shared" si="10"/>
        <v>5.5300000000000002E-2</v>
      </c>
      <c r="I41" s="96"/>
      <c r="J41" s="97">
        <f t="shared" si="11"/>
        <v>5.53</v>
      </c>
      <c r="K41" s="96"/>
      <c r="L41" s="98">
        <f t="shared" si="12"/>
        <v>5.5</v>
      </c>
      <c r="N41" s="99"/>
    </row>
    <row r="42" spans="1:14" s="100" customFormat="1" ht="12.75" x14ac:dyDescent="0.2">
      <c r="A42" s="108" t="s">
        <v>146</v>
      </c>
      <c r="B42" s="107">
        <f>VLOOKUP($A42,'Step 2'!$A$3:$G$96,4,FALSE)</f>
        <v>80303</v>
      </c>
      <c r="C42" s="95"/>
      <c r="D42" s="107">
        <f>VLOOKUP($A42,'Step 4'!$A$3:$G$96,4,FALSE)</f>
        <v>4806</v>
      </c>
      <c r="F42" s="104">
        <f t="shared" si="9"/>
        <v>5.984832447106584E-2</v>
      </c>
      <c r="G42" s="96"/>
      <c r="H42" s="105">
        <f t="shared" si="10"/>
        <v>5.9799999999999999E-2</v>
      </c>
      <c r="I42" s="96"/>
      <c r="J42" s="97">
        <f t="shared" si="11"/>
        <v>5.9799999999999995</v>
      </c>
      <c r="K42" s="96"/>
      <c r="L42" s="98">
        <f t="shared" si="12"/>
        <v>6</v>
      </c>
      <c r="N42" s="99"/>
    </row>
    <row r="43" spans="1:14" s="100" customFormat="1" ht="12.75" x14ac:dyDescent="0.2">
      <c r="A43" s="108" t="s">
        <v>210</v>
      </c>
      <c r="B43" s="107">
        <f>VLOOKUP($A43,'Step 2'!$A$3:$G$96,4,FALSE)</f>
        <v>332813</v>
      </c>
      <c r="C43" s="95"/>
      <c r="D43" s="107">
        <f>VLOOKUP($A43,'Step 4'!$A$3:$G$96,4,FALSE)</f>
        <v>14588</v>
      </c>
      <c r="F43" s="104">
        <f t="shared" ref="F43" si="17">D43/B43</f>
        <v>4.3832422411384173E-2</v>
      </c>
      <c r="G43" s="96"/>
      <c r="H43" s="105">
        <f t="shared" ref="H43" si="18">TRUNC(F43,4)</f>
        <v>4.3799999999999999E-2</v>
      </c>
      <c r="I43" s="96"/>
      <c r="J43" s="97">
        <f t="shared" ref="J43" si="19">H43*100</f>
        <v>4.38</v>
      </c>
      <c r="K43" s="96"/>
      <c r="L43" s="98">
        <f t="shared" ref="L43" si="20">ROUND(J43,1)</f>
        <v>4.4000000000000004</v>
      </c>
      <c r="N43" s="99"/>
    </row>
    <row r="44" spans="1:14" s="100" customFormat="1" ht="12.75" x14ac:dyDescent="0.2">
      <c r="A44" s="108" t="s">
        <v>213</v>
      </c>
      <c r="B44" s="107">
        <f>VLOOKUP($A44,'Step 2'!$A$3:$G$96,4,FALSE)</f>
        <v>17293</v>
      </c>
      <c r="C44" s="95"/>
      <c r="D44" s="107">
        <f>VLOOKUP($A44,'Step 4'!$A$3:$G$96,4,FALSE)</f>
        <v>684</v>
      </c>
      <c r="F44" s="104">
        <f t="shared" si="9"/>
        <v>3.95535765916845E-2</v>
      </c>
      <c r="G44" s="96"/>
      <c r="H44" s="105">
        <f t="shared" si="10"/>
        <v>3.95E-2</v>
      </c>
      <c r="I44" s="96"/>
      <c r="J44" s="97">
        <f t="shared" si="11"/>
        <v>3.95</v>
      </c>
      <c r="K44" s="96"/>
      <c r="L44" s="98">
        <f t="shared" si="12"/>
        <v>4</v>
      </c>
      <c r="N44" s="99"/>
    </row>
    <row r="45" spans="1:14" s="100" customFormat="1" ht="12.75" x14ac:dyDescent="0.2">
      <c r="A45" s="102" t="s">
        <v>95</v>
      </c>
      <c r="B45" s="103">
        <f>SUM(B23:B44)</f>
        <v>7328015</v>
      </c>
      <c r="D45" s="103">
        <f>SUM(D23:D44)</f>
        <v>404220</v>
      </c>
      <c r="F45" s="104">
        <f t="shared" si="9"/>
        <v>5.5160913289615261E-2</v>
      </c>
      <c r="G45" s="96"/>
      <c r="H45" s="105">
        <f t="shared" si="10"/>
        <v>5.5100000000000003E-2</v>
      </c>
      <c r="I45" s="96"/>
      <c r="J45" s="97">
        <f t="shared" si="11"/>
        <v>5.5100000000000007</v>
      </c>
      <c r="K45" s="96"/>
      <c r="L45" s="98">
        <f t="shared" si="12"/>
        <v>5.5</v>
      </c>
      <c r="N45" s="99"/>
    </row>
    <row r="46" spans="1:14" s="100" customFormat="1" ht="12.75" x14ac:dyDescent="0.2">
      <c r="A46" s="102"/>
      <c r="B46" s="103"/>
      <c r="D46" s="103"/>
      <c r="F46" s="104"/>
      <c r="G46" s="96"/>
      <c r="H46" s="105"/>
      <c r="I46" s="96"/>
      <c r="J46" s="97"/>
      <c r="K46" s="96"/>
      <c r="L46" s="98"/>
      <c r="N46" s="99"/>
    </row>
    <row r="47" spans="1:14" s="100" customFormat="1" ht="12.75" x14ac:dyDescent="0.2">
      <c r="A47" s="102"/>
      <c r="B47" s="103"/>
      <c r="D47" s="103"/>
      <c r="F47" s="104"/>
      <c r="G47" s="96"/>
      <c r="H47" s="105"/>
      <c r="I47" s="96"/>
      <c r="J47" s="97"/>
      <c r="K47" s="96"/>
      <c r="L47" s="98"/>
      <c r="N47" s="99"/>
    </row>
    <row r="48" spans="1:14" s="100" customFormat="1" ht="12.75" x14ac:dyDescent="0.2">
      <c r="A48" s="102" t="s">
        <v>343</v>
      </c>
      <c r="B48" s="103"/>
      <c r="D48" s="103"/>
      <c r="F48" s="104"/>
      <c r="G48" s="96"/>
      <c r="H48" s="105"/>
      <c r="I48" s="96"/>
      <c r="J48" s="97"/>
      <c r="K48" s="96"/>
      <c r="L48" s="98"/>
      <c r="N48" s="99"/>
    </row>
    <row r="49" spans="1:15" s="100" customFormat="1" ht="12.75" x14ac:dyDescent="0.2">
      <c r="A49" s="108" t="s">
        <v>129</v>
      </c>
      <c r="B49" s="107">
        <f>VLOOKUP($A49,'Step 2'!$A$3:$G$96,4,FALSE)</f>
        <v>576746</v>
      </c>
      <c r="C49" s="95"/>
      <c r="D49" s="107">
        <f>VLOOKUP($A49,'Step 4'!$A$3:$G$96,4,FALSE)</f>
        <v>31761</v>
      </c>
      <c r="F49" s="104">
        <f t="shared" ref="F49" si="21">D49/B49</f>
        <v>5.5069302604612777E-2</v>
      </c>
      <c r="G49" s="96"/>
      <c r="H49" s="105">
        <f t="shared" ref="H49" si="22">TRUNC(F49,4)</f>
        <v>5.5E-2</v>
      </c>
      <c r="I49" s="96"/>
      <c r="J49" s="97">
        <f t="shared" ref="J49" si="23">H49*100</f>
        <v>5.5</v>
      </c>
      <c r="K49" s="96"/>
      <c r="L49" s="98">
        <f t="shared" ref="L49" si="24">ROUND(J49,1)</f>
        <v>5.5</v>
      </c>
      <c r="N49" s="99"/>
    </row>
    <row r="50" spans="1:15" s="100" customFormat="1" ht="12.75" x14ac:dyDescent="0.2">
      <c r="A50" s="108"/>
      <c r="B50" s="107"/>
      <c r="C50" s="95"/>
      <c r="D50" s="107"/>
      <c r="F50" s="104"/>
      <c r="G50" s="96"/>
      <c r="H50" s="105"/>
      <c r="I50" s="96"/>
      <c r="J50" s="97"/>
      <c r="K50" s="96"/>
      <c r="L50" s="98"/>
      <c r="N50" s="99"/>
    </row>
    <row r="51" spans="1:15" s="100" customFormat="1" ht="12.75" x14ac:dyDescent="0.2">
      <c r="A51" s="102"/>
      <c r="B51" s="103"/>
      <c r="D51" s="103"/>
      <c r="F51" s="104"/>
      <c r="G51" s="96"/>
      <c r="H51" s="105"/>
      <c r="I51" s="96"/>
      <c r="J51" s="97"/>
      <c r="K51" s="96"/>
      <c r="L51" s="98"/>
      <c r="N51" s="99"/>
    </row>
    <row r="52" spans="1:15" s="100" customFormat="1" ht="12.75" x14ac:dyDescent="0.2">
      <c r="A52" s="102" t="s">
        <v>102</v>
      </c>
      <c r="N52" s="99"/>
    </row>
    <row r="53" spans="1:15" s="100" customFormat="1" ht="12.75" x14ac:dyDescent="0.2">
      <c r="A53" s="100" t="s">
        <v>332</v>
      </c>
      <c r="B53" s="107">
        <f>VLOOKUP(A53, 'Reservation final'!$B$32:$L$59,10,FALSE)</f>
        <v>1403.1052920000002</v>
      </c>
      <c r="C53" s="95"/>
      <c r="D53" s="107">
        <f>VLOOKUP(A53, 'Reservation final'!$B$32:$L$59,9,FALSE)</f>
        <v>188.740545</v>
      </c>
      <c r="F53" s="104">
        <f>D53/B53</f>
        <v>0.1345163089870236</v>
      </c>
      <c r="G53" s="96"/>
      <c r="H53" s="105">
        <f>TRUNC(F53,4)</f>
        <v>0.13450000000000001</v>
      </c>
      <c r="I53" s="96"/>
      <c r="J53" s="97">
        <f>H53*100</f>
        <v>13.450000000000001</v>
      </c>
      <c r="K53" s="96"/>
      <c r="L53" s="98">
        <f>ROUND(J53,1)</f>
        <v>13.5</v>
      </c>
      <c r="N53" s="99"/>
    </row>
    <row r="54" spans="1:15" s="100" customFormat="1" ht="12.75" x14ac:dyDescent="0.2">
      <c r="A54" s="100" t="s">
        <v>333</v>
      </c>
      <c r="B54" s="107">
        <f>VLOOKUP(A54, 'Reservation final'!$B$32:$L$59,10,FALSE)</f>
        <v>2685.4211150000001</v>
      </c>
      <c r="C54" s="95"/>
      <c r="D54" s="107">
        <f>VLOOKUP(A54, 'Reservation final'!$B$32:$L$59,9,FALSE)</f>
        <v>184.719504</v>
      </c>
      <c r="F54" s="104">
        <f t="shared" ref="F54:F59" si="25">D54/B54</f>
        <v>6.8786047360769334E-2</v>
      </c>
      <c r="G54" s="96"/>
      <c r="H54" s="105">
        <f t="shared" ref="H54:H59" si="26">TRUNC(F54,4)</f>
        <v>6.8699999999999997E-2</v>
      </c>
      <c r="I54" s="96"/>
      <c r="J54" s="97">
        <f t="shared" ref="J54:J59" si="27">H54*100</f>
        <v>6.87</v>
      </c>
      <c r="K54" s="96"/>
      <c r="L54" s="98">
        <f t="shared" ref="L54:L59" si="28">ROUND(J54,1)</f>
        <v>6.9</v>
      </c>
      <c r="N54" s="99"/>
      <c r="O54" s="109"/>
    </row>
    <row r="55" spans="1:15" s="100" customFormat="1" ht="12.75" x14ac:dyDescent="0.2">
      <c r="A55" s="100" t="s">
        <v>334</v>
      </c>
      <c r="B55" s="107">
        <f>VLOOKUP(A55, 'Reservation final'!$B$32:$L$59,10,FALSE)</f>
        <v>1916.729437</v>
      </c>
      <c r="C55" s="95"/>
      <c r="D55" s="107">
        <f>VLOOKUP(A55, 'Reservation final'!$B$32:$L$59,9,FALSE)</f>
        <v>103.629148</v>
      </c>
      <c r="F55" s="104">
        <f t="shared" si="25"/>
        <v>5.4065610930563487E-2</v>
      </c>
      <c r="G55" s="96"/>
      <c r="H55" s="105">
        <f t="shared" si="26"/>
        <v>5.3999999999999999E-2</v>
      </c>
      <c r="I55" s="96"/>
      <c r="J55" s="97">
        <f t="shared" si="27"/>
        <v>5.4</v>
      </c>
      <c r="K55" s="96"/>
      <c r="L55" s="98">
        <f t="shared" si="28"/>
        <v>5.4</v>
      </c>
      <c r="N55" s="99"/>
    </row>
    <row r="56" spans="1:15" s="100" customFormat="1" ht="12.75" x14ac:dyDescent="0.2">
      <c r="A56" s="100" t="s">
        <v>335</v>
      </c>
      <c r="B56" s="107">
        <f>VLOOKUP(A56, 'Reservation final'!$B$32:$L$59,10,FALSE)</f>
        <v>4611.8037529999992</v>
      </c>
      <c r="C56" s="95"/>
      <c r="D56" s="107">
        <f>VLOOKUP(A56, 'Reservation final'!$B$32:$L$59,9,FALSE)</f>
        <v>391.14027599999997</v>
      </c>
      <c r="F56" s="104">
        <f t="shared" si="25"/>
        <v>8.4812862157363361E-2</v>
      </c>
      <c r="G56" s="96"/>
      <c r="H56" s="105">
        <f t="shared" si="26"/>
        <v>8.48E-2</v>
      </c>
      <c r="I56" s="96"/>
      <c r="J56" s="97">
        <f t="shared" si="27"/>
        <v>8.48</v>
      </c>
      <c r="K56" s="96"/>
      <c r="L56" s="98">
        <f t="shared" si="28"/>
        <v>8.5</v>
      </c>
      <c r="N56" s="99"/>
    </row>
    <row r="57" spans="1:15" s="100" customFormat="1" ht="12.75" x14ac:dyDescent="0.2">
      <c r="A57" s="100" t="s">
        <v>336</v>
      </c>
      <c r="B57" s="107">
        <f>VLOOKUP(A57, 'Reservation final'!$B$32:$L$59,10,FALSE)</f>
        <v>214.42321900000002</v>
      </c>
      <c r="C57" s="95"/>
      <c r="D57" s="107">
        <f>VLOOKUP(A57, 'Reservation final'!$B$32:$L$59,9,FALSE)</f>
        <v>136.193275</v>
      </c>
      <c r="F57" s="104">
        <f t="shared" si="25"/>
        <v>0.6351610410251326</v>
      </c>
      <c r="G57" s="96"/>
      <c r="H57" s="105">
        <f t="shared" si="26"/>
        <v>0.6351</v>
      </c>
      <c r="I57" s="96"/>
      <c r="J57" s="97">
        <f t="shared" si="27"/>
        <v>63.51</v>
      </c>
      <c r="K57" s="96"/>
      <c r="L57" s="98">
        <f t="shared" si="28"/>
        <v>63.5</v>
      </c>
      <c r="M57" s="110"/>
      <c r="N57" s="99"/>
    </row>
    <row r="58" spans="1:15" s="100" customFormat="1" ht="12.75" x14ac:dyDescent="0.2">
      <c r="A58" s="100" t="s">
        <v>337</v>
      </c>
      <c r="B58" s="107">
        <f>VLOOKUP(A58, 'Reservation final'!$B$32:$L$59,10,FALSE)</f>
        <v>6428.2468049999998</v>
      </c>
      <c r="C58" s="95"/>
      <c r="D58" s="107">
        <f>VLOOKUP(A58, 'Reservation final'!$B$32:$L$59,9,FALSE)</f>
        <v>1007.1478799999999</v>
      </c>
      <c r="F58" s="104">
        <f t="shared" si="25"/>
        <v>0.1566753596356355</v>
      </c>
      <c r="G58" s="96"/>
      <c r="H58" s="105">
        <f t="shared" si="26"/>
        <v>0.15659999999999999</v>
      </c>
      <c r="I58" s="96"/>
      <c r="J58" s="97">
        <f t="shared" si="27"/>
        <v>15.659999999999998</v>
      </c>
      <c r="K58" s="96"/>
      <c r="L58" s="98">
        <f t="shared" si="28"/>
        <v>15.7</v>
      </c>
      <c r="M58" s="110"/>
      <c r="N58" s="99"/>
    </row>
    <row r="59" spans="1:15" s="100" customFormat="1" ht="12.75" x14ac:dyDescent="0.2">
      <c r="A59" s="100" t="s">
        <v>338</v>
      </c>
      <c r="B59" s="107">
        <f>VLOOKUP(A59, 'Reservation final'!$B$32:$L$59,10,FALSE)</f>
        <v>44362.742910000001</v>
      </c>
      <c r="C59" s="95"/>
      <c r="D59" s="107">
        <f>VLOOKUP(A59, 'Reservation final'!$B$32:$L$59,9,FALSE)</f>
        <v>5667.54342</v>
      </c>
      <c r="F59" s="104">
        <f t="shared" si="25"/>
        <v>0.12775457621044559</v>
      </c>
      <c r="G59" s="96"/>
      <c r="H59" s="105">
        <f t="shared" si="26"/>
        <v>0.12770000000000001</v>
      </c>
      <c r="I59" s="96"/>
      <c r="J59" s="97">
        <f t="shared" si="27"/>
        <v>12.770000000000001</v>
      </c>
      <c r="K59" s="96"/>
      <c r="L59" s="98">
        <f t="shared" si="28"/>
        <v>12.8</v>
      </c>
      <c r="M59" s="110"/>
      <c r="N59" s="99"/>
    </row>
    <row r="60" spans="1:15" s="100" customFormat="1" ht="12.75" x14ac:dyDescent="0.2">
      <c r="B60" s="107"/>
      <c r="C60" s="95"/>
      <c r="D60" s="107"/>
      <c r="F60" s="104"/>
      <c r="G60" s="96"/>
      <c r="H60" s="105"/>
      <c r="I60" s="96"/>
      <c r="J60" s="97"/>
      <c r="K60" s="96"/>
      <c r="L60" s="98"/>
      <c r="M60" s="110"/>
      <c r="N60" s="99"/>
    </row>
    <row r="61" spans="1:15" s="100" customFormat="1" ht="12.75" x14ac:dyDescent="0.2">
      <c r="B61" s="103"/>
      <c r="D61" s="103"/>
      <c r="F61" s="104"/>
      <c r="G61" s="96"/>
      <c r="H61" s="105"/>
      <c r="I61" s="96"/>
      <c r="J61" s="97"/>
      <c r="K61" s="96"/>
      <c r="L61" s="98"/>
      <c r="M61" s="110"/>
      <c r="N61" s="99"/>
    </row>
    <row r="62" spans="1:15" s="100" customFormat="1" ht="12.75" x14ac:dyDescent="0.2">
      <c r="A62" s="96" t="s">
        <v>96</v>
      </c>
      <c r="B62" s="107"/>
      <c r="C62" s="95"/>
      <c r="D62" s="107"/>
      <c r="E62" s="95"/>
      <c r="F62" s="104"/>
      <c r="G62" s="96"/>
      <c r="H62" s="105"/>
      <c r="I62" s="96"/>
      <c r="J62" s="97"/>
      <c r="K62" s="96"/>
      <c r="L62" s="98"/>
      <c r="M62" s="110"/>
      <c r="N62" s="99"/>
    </row>
    <row r="63" spans="1:15" s="100" customFormat="1" ht="12.75" x14ac:dyDescent="0.2">
      <c r="A63" s="96" t="s">
        <v>97</v>
      </c>
      <c r="B63" s="107"/>
      <c r="C63" s="95"/>
      <c r="D63" s="107"/>
      <c r="E63" s="95"/>
      <c r="F63" s="104"/>
      <c r="G63" s="96"/>
      <c r="H63" s="105"/>
      <c r="I63" s="96"/>
      <c r="J63" s="97"/>
      <c r="K63" s="96"/>
      <c r="L63" s="98"/>
      <c r="M63" s="110"/>
      <c r="N63" s="99"/>
    </row>
    <row r="64" spans="1:15" s="100" customFormat="1" ht="12.75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10"/>
      <c r="N64" s="99"/>
    </row>
    <row r="65" spans="1:14" s="100" customFormat="1" ht="12.75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N65" s="99"/>
    </row>
    <row r="66" spans="1:14" s="100" customFormat="1" ht="12.75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N66" s="99"/>
    </row>
    <row r="67" spans="1:14" s="100" customFormat="1" ht="12.75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N67" s="99"/>
    </row>
  </sheetData>
  <sortState ref="A23:A44">
    <sortCondition ref="A23:A44"/>
  </sortState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</mergeCells>
  <conditionalFormatting sqref="L53:L60 L49:L50 L44:L45 L37:L42 L23:L35">
    <cfRule type="expression" dxfId="10" priority="20">
      <formula>L23&gt;=#REF!</formula>
    </cfRule>
  </conditionalFormatting>
  <conditionalFormatting sqref="L37:L42 L18:L35 L44:L59">
    <cfRule type="cellIs" dxfId="9" priority="11" operator="greaterThanOrEqual">
      <formula>$L$19</formula>
    </cfRule>
  </conditionalFormatting>
  <conditionalFormatting sqref="L43">
    <cfRule type="expression" dxfId="8" priority="10">
      <formula>L43&gt;=#REF!</formula>
    </cfRule>
  </conditionalFormatting>
  <conditionalFormatting sqref="L43">
    <cfRule type="cellIs" dxfId="7" priority="9" operator="greaterThanOrEqual">
      <formula>$L$19</formula>
    </cfRule>
  </conditionalFormatting>
  <conditionalFormatting sqref="L36">
    <cfRule type="expression" dxfId="6" priority="2">
      <formula>L36&gt;=#REF!</formula>
    </cfRule>
  </conditionalFormatting>
  <conditionalFormatting sqref="L36">
    <cfRule type="cellIs" dxfId="5" priority="1" operator="greaterThanOrEqual">
      <formula>$L$19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topLeftCell="A7" workbookViewId="0">
      <selection activeCell="A27" sqref="A27"/>
    </sheetView>
  </sheetViews>
  <sheetFormatPr defaultColWidth="8.85546875" defaultRowHeight="15" x14ac:dyDescent="0.25"/>
  <cols>
    <col min="1" max="1" width="9.7109375" style="73" customWidth="1"/>
    <col min="2" max="2" width="10.42578125" style="46" customWidth="1"/>
    <col min="3" max="3" width="12.28515625" style="48" customWidth="1"/>
    <col min="4" max="4" width="12.5703125" style="48" customWidth="1"/>
    <col min="5" max="5" width="15.85546875" style="46" customWidth="1"/>
    <col min="6" max="6" width="5.42578125" style="46" customWidth="1"/>
    <col min="7" max="7" width="5.7109375" style="51" customWidth="1"/>
    <col min="8" max="9" width="15" style="51" customWidth="1"/>
    <col min="10" max="10" width="13.85546875" style="40" customWidth="1"/>
    <col min="11" max="11" width="12.5703125" style="40" customWidth="1"/>
    <col min="12" max="12" width="14.5703125" style="40" customWidth="1"/>
    <col min="13" max="13" width="13.42578125" style="40" customWidth="1"/>
    <col min="14" max="14" width="8.85546875" style="28"/>
    <col min="15" max="15" width="11.140625" style="28" customWidth="1"/>
    <col min="16" max="16" width="12.7109375" style="28" customWidth="1"/>
    <col min="17" max="17" width="9.85546875" style="28" customWidth="1"/>
    <col min="18" max="16384" width="8.85546875" style="28"/>
  </cols>
  <sheetData>
    <row r="1" spans="1:14" s="11" customFormat="1" x14ac:dyDescent="0.25">
      <c r="A1" s="29" t="s">
        <v>20</v>
      </c>
      <c r="B1" s="30"/>
      <c r="C1" s="30"/>
      <c r="D1" s="30"/>
      <c r="E1" s="30"/>
      <c r="F1" s="30"/>
      <c r="G1" s="31"/>
      <c r="H1" s="67"/>
      <c r="I1" s="31"/>
      <c r="J1" s="32"/>
      <c r="K1" s="32"/>
      <c r="L1" s="32"/>
      <c r="M1" s="32"/>
    </row>
    <row r="2" spans="1:14" s="34" customFormat="1" x14ac:dyDescent="0.25">
      <c r="A2" s="29" t="s">
        <v>21</v>
      </c>
      <c r="B2" s="30"/>
      <c r="C2" s="30"/>
      <c r="D2" s="30"/>
      <c r="E2" s="30"/>
      <c r="F2" s="30"/>
      <c r="G2" s="31"/>
      <c r="H2" s="31"/>
      <c r="I2" s="31"/>
      <c r="J2" s="33"/>
      <c r="K2" s="33"/>
      <c r="L2" s="33"/>
      <c r="M2" s="33"/>
    </row>
    <row r="3" spans="1:14" s="34" customFormat="1" ht="15" customHeight="1" x14ac:dyDescent="0.25">
      <c r="A3" s="68"/>
      <c r="B3" s="30"/>
      <c r="C3" s="30"/>
      <c r="D3" s="30"/>
      <c r="E3" s="30"/>
      <c r="F3" s="30"/>
      <c r="G3" s="31"/>
      <c r="H3" s="31"/>
      <c r="I3" s="31"/>
      <c r="J3" s="33"/>
      <c r="K3" s="33"/>
      <c r="L3" s="33"/>
      <c r="M3" s="33"/>
    </row>
    <row r="4" spans="1:14" s="34" customFormat="1" ht="15" customHeight="1" x14ac:dyDescent="0.25">
      <c r="A4" s="35" t="s">
        <v>104</v>
      </c>
      <c r="B4" s="36" t="s">
        <v>107</v>
      </c>
      <c r="C4" s="30"/>
      <c r="D4" s="30"/>
      <c r="E4" s="30"/>
      <c r="F4" s="30"/>
      <c r="G4" s="31"/>
      <c r="H4" s="31"/>
      <c r="I4" s="31"/>
      <c r="J4" s="33"/>
      <c r="K4" s="33"/>
      <c r="L4" s="33"/>
      <c r="M4" s="33"/>
    </row>
    <row r="5" spans="1:14" s="34" customFormat="1" ht="15" customHeight="1" x14ac:dyDescent="0.25">
      <c r="A5" s="35" t="s">
        <v>0</v>
      </c>
      <c r="B5" s="30"/>
      <c r="C5" s="30"/>
      <c r="D5" s="30"/>
      <c r="E5" s="30"/>
      <c r="F5" s="30"/>
      <c r="G5" s="31"/>
      <c r="H5" s="31"/>
      <c r="I5" s="31"/>
      <c r="J5" s="33"/>
      <c r="K5" s="33"/>
      <c r="L5" s="33"/>
      <c r="M5" s="33"/>
    </row>
    <row r="6" spans="1:14" s="34" customFormat="1" ht="15" customHeight="1" x14ac:dyDescent="0.25">
      <c r="A6" s="35" t="s">
        <v>108</v>
      </c>
      <c r="B6" s="36" t="s">
        <v>109</v>
      </c>
      <c r="C6" s="30"/>
      <c r="D6" s="30"/>
      <c r="E6" s="30"/>
      <c r="F6" s="30"/>
      <c r="G6" s="31"/>
      <c r="H6" s="31"/>
      <c r="I6" s="31"/>
      <c r="J6" s="33"/>
      <c r="K6" s="33"/>
      <c r="L6" s="33"/>
      <c r="M6" s="33"/>
    </row>
    <row r="7" spans="1:14" s="34" customFormat="1" ht="15" customHeight="1" x14ac:dyDescent="0.25">
      <c r="A7" s="35" t="s">
        <v>110</v>
      </c>
      <c r="B7" s="36" t="s">
        <v>111</v>
      </c>
      <c r="C7" s="30"/>
      <c r="D7" s="30"/>
      <c r="E7" s="30"/>
      <c r="F7" s="30"/>
      <c r="G7" s="31"/>
      <c r="H7" s="31"/>
      <c r="I7" s="31"/>
      <c r="J7" s="33"/>
      <c r="K7" s="33"/>
      <c r="L7" s="33"/>
      <c r="M7" s="33"/>
    </row>
    <row r="8" spans="1:14" s="34" customFormat="1" ht="15" customHeight="1" x14ac:dyDescent="0.25">
      <c r="A8" s="35" t="s">
        <v>112</v>
      </c>
      <c r="B8" s="36" t="s">
        <v>113</v>
      </c>
      <c r="C8" s="30"/>
      <c r="D8" s="30"/>
      <c r="E8" s="30"/>
      <c r="F8" s="30"/>
      <c r="G8" s="31"/>
      <c r="H8" s="31"/>
      <c r="I8" s="31"/>
      <c r="J8" s="33"/>
      <c r="K8" s="33"/>
      <c r="L8" s="33"/>
      <c r="M8" s="33"/>
    </row>
    <row r="9" spans="1:14" s="34" customFormat="1" ht="14.45" customHeight="1" x14ac:dyDescent="0.25">
      <c r="A9" s="35" t="s">
        <v>114</v>
      </c>
      <c r="B9" s="36" t="s">
        <v>115</v>
      </c>
      <c r="C9" s="30"/>
      <c r="D9" s="30"/>
      <c r="E9" s="30"/>
      <c r="F9" s="30"/>
      <c r="G9" s="31"/>
      <c r="H9" s="31"/>
      <c r="I9" s="31"/>
      <c r="J9" s="33"/>
      <c r="K9" s="33"/>
      <c r="L9" s="33"/>
      <c r="M9" s="33"/>
    </row>
    <row r="10" spans="1:14" s="11" customFormat="1" x14ac:dyDescent="0.25">
      <c r="A10" s="35" t="s">
        <v>105</v>
      </c>
      <c r="B10" s="37" t="s">
        <v>340</v>
      </c>
      <c r="C10" s="30"/>
      <c r="D10" s="30"/>
      <c r="E10" s="30"/>
      <c r="F10" s="30"/>
      <c r="G10" s="31"/>
      <c r="I10" s="32"/>
      <c r="J10" s="32"/>
      <c r="K10" s="32"/>
      <c r="L10" s="32"/>
      <c r="M10" s="38"/>
    </row>
    <row r="11" spans="1:14" s="11" customFormat="1" x14ac:dyDescent="0.25">
      <c r="A11" s="67" t="s">
        <v>116</v>
      </c>
      <c r="B11" s="37"/>
      <c r="C11" s="39"/>
      <c r="D11" s="39"/>
      <c r="E11" s="40"/>
      <c r="F11" s="40"/>
      <c r="G11" s="31"/>
      <c r="H11" s="41" t="s">
        <v>117</v>
      </c>
      <c r="I11" s="32"/>
      <c r="J11" s="32"/>
      <c r="K11" s="32"/>
      <c r="L11" s="32"/>
      <c r="M11" s="38"/>
    </row>
    <row r="12" spans="1:14" s="11" customFormat="1" ht="37.9" customHeight="1" thickBot="1" x14ac:dyDescent="0.3">
      <c r="A12" s="69" t="s">
        <v>1</v>
      </c>
      <c r="B12" s="42" t="s">
        <v>118</v>
      </c>
      <c r="C12" s="42" t="s">
        <v>119</v>
      </c>
      <c r="D12" s="42" t="s">
        <v>92</v>
      </c>
      <c r="E12" s="42" t="s">
        <v>341</v>
      </c>
      <c r="F12" s="32"/>
      <c r="G12" s="32"/>
      <c r="H12" s="42" t="s">
        <v>23</v>
      </c>
      <c r="I12" s="42" t="s">
        <v>24</v>
      </c>
      <c r="J12" s="42" t="s">
        <v>119</v>
      </c>
      <c r="K12" s="42" t="s">
        <v>92</v>
      </c>
      <c r="L12" s="42" t="s">
        <v>120</v>
      </c>
      <c r="M12" s="42" t="s">
        <v>121</v>
      </c>
    </row>
    <row r="13" spans="1:14" s="11" customFormat="1" ht="13.9" customHeight="1" thickTop="1" x14ac:dyDescent="0.25">
      <c r="A13" s="70">
        <v>2016</v>
      </c>
      <c r="B13" s="71" t="s">
        <v>3</v>
      </c>
      <c r="C13" s="75">
        <v>157347</v>
      </c>
      <c r="D13" s="75">
        <v>8309</v>
      </c>
      <c r="E13" s="74">
        <v>5.3</v>
      </c>
      <c r="F13" s="32"/>
      <c r="G13" s="43"/>
      <c r="H13" s="44">
        <v>42370</v>
      </c>
      <c r="I13" s="44">
        <v>43070</v>
      </c>
      <c r="J13" s="45">
        <f>SUM(C13:C36)</f>
        <v>3834083</v>
      </c>
      <c r="K13" s="45">
        <f>SUM(D13:D36)</f>
        <v>176799</v>
      </c>
      <c r="L13" s="76">
        <f>ROUND(TRUNC((K13/J13),4)*100,1)</f>
        <v>4.5999999999999996</v>
      </c>
      <c r="M13" s="76">
        <f>ROUND(120*TRUNC(K13/J13,4),1)</f>
        <v>5.5</v>
      </c>
    </row>
    <row r="14" spans="1:14" s="11" customFormat="1" ht="13.9" customHeight="1" x14ac:dyDescent="0.25">
      <c r="A14" s="70">
        <v>2016</v>
      </c>
      <c r="B14" s="71" t="s">
        <v>4</v>
      </c>
      <c r="C14" s="75">
        <v>158279</v>
      </c>
      <c r="D14" s="75">
        <v>8219</v>
      </c>
      <c r="E14" s="74">
        <v>5.2</v>
      </c>
      <c r="F14" s="32"/>
      <c r="G14" s="43"/>
      <c r="H14" s="44">
        <v>42401</v>
      </c>
      <c r="I14" s="44">
        <v>43101</v>
      </c>
      <c r="J14" s="45">
        <f t="shared" ref="J14:J17" si="0">SUM(C14:C37)</f>
        <v>3836773</v>
      </c>
      <c r="K14" s="45">
        <f t="shared" ref="K14:K17" si="1">SUM(D14:D37)</f>
        <v>175679</v>
      </c>
      <c r="L14" s="76">
        <f t="shared" ref="L14:L17" si="2">ROUND(TRUNC((K14/J14),4)*100,1)</f>
        <v>4.5999999999999996</v>
      </c>
      <c r="M14" s="76">
        <f t="shared" ref="M14:M17" si="3">ROUND(120*TRUNC(K14/J14,4),1)</f>
        <v>5.5</v>
      </c>
    </row>
    <row r="15" spans="1:14" s="11" customFormat="1" ht="13.9" customHeight="1" x14ac:dyDescent="0.25">
      <c r="A15" s="70">
        <v>2016</v>
      </c>
      <c r="B15" s="71" t="s">
        <v>5</v>
      </c>
      <c r="C15" s="75">
        <v>158854</v>
      </c>
      <c r="D15" s="75">
        <v>8116</v>
      </c>
      <c r="E15" s="74">
        <v>5.0999999999999996</v>
      </c>
      <c r="F15" s="32"/>
      <c r="G15" s="43"/>
      <c r="H15" s="44">
        <v>42430</v>
      </c>
      <c r="I15" s="44">
        <v>43132</v>
      </c>
      <c r="J15" s="45">
        <f>SUM(C15:C38)</f>
        <v>3839988</v>
      </c>
      <c r="K15" s="45">
        <f>SUM(D15:D38)</f>
        <v>174551</v>
      </c>
      <c r="L15" s="76">
        <f t="shared" si="2"/>
        <v>4.5</v>
      </c>
      <c r="M15" s="76">
        <f t="shared" si="3"/>
        <v>5.4</v>
      </c>
    </row>
    <row r="16" spans="1:14" s="11" customFormat="1" ht="13.9" customHeight="1" x14ac:dyDescent="0.25">
      <c r="A16" s="70">
        <v>2016</v>
      </c>
      <c r="B16" s="71" t="s">
        <v>6</v>
      </c>
      <c r="C16" s="75">
        <v>158488</v>
      </c>
      <c r="D16" s="75">
        <v>7413</v>
      </c>
      <c r="E16" s="74">
        <v>4.7</v>
      </c>
      <c r="F16" s="32"/>
      <c r="G16" s="43"/>
      <c r="H16" s="44">
        <v>42461</v>
      </c>
      <c r="I16" s="44">
        <v>43160</v>
      </c>
      <c r="J16" s="45">
        <f t="shared" si="0"/>
        <v>3842682</v>
      </c>
      <c r="K16" s="45">
        <f t="shared" si="1"/>
        <v>173106</v>
      </c>
      <c r="L16" s="76">
        <f t="shared" si="2"/>
        <v>4.5</v>
      </c>
      <c r="M16" s="76">
        <f t="shared" si="3"/>
        <v>5.4</v>
      </c>
      <c r="N16" s="28"/>
    </row>
    <row r="17" spans="1:14" s="11" customFormat="1" ht="13.9" customHeight="1" x14ac:dyDescent="0.25">
      <c r="A17" s="70">
        <v>2016</v>
      </c>
      <c r="B17" s="71" t="s">
        <v>7</v>
      </c>
      <c r="C17" s="75">
        <v>158800</v>
      </c>
      <c r="D17" s="75">
        <v>7207</v>
      </c>
      <c r="E17" s="74">
        <v>4.5</v>
      </c>
      <c r="F17" s="32"/>
      <c r="G17" s="43"/>
      <c r="H17" s="44">
        <v>42491</v>
      </c>
      <c r="I17" s="44">
        <v>43191</v>
      </c>
      <c r="J17" s="45">
        <f t="shared" si="0"/>
        <v>3845474</v>
      </c>
      <c r="K17" s="45">
        <f t="shared" si="1"/>
        <v>171625</v>
      </c>
      <c r="L17" s="76">
        <f t="shared" si="2"/>
        <v>4.5</v>
      </c>
      <c r="M17" s="76">
        <f t="shared" si="3"/>
        <v>5.4</v>
      </c>
      <c r="N17" s="28"/>
    </row>
    <row r="18" spans="1:14" s="11" customFormat="1" ht="13.9" customHeight="1" x14ac:dyDescent="0.25">
      <c r="A18" s="70">
        <v>2016</v>
      </c>
      <c r="B18" s="71" t="s">
        <v>8</v>
      </c>
      <c r="C18" s="75">
        <v>160135</v>
      </c>
      <c r="D18" s="75">
        <v>8144</v>
      </c>
      <c r="E18" s="74">
        <v>5.0999999999999996</v>
      </c>
      <c r="F18" s="32"/>
      <c r="G18" s="43"/>
      <c r="H18" s="44">
        <v>42522</v>
      </c>
      <c r="I18" s="44">
        <v>43221</v>
      </c>
      <c r="J18" s="45">
        <f>SUM(C18:C41)</f>
        <v>3848439</v>
      </c>
      <c r="K18" s="45">
        <f>SUM(D18:D41)</f>
        <v>170174</v>
      </c>
      <c r="L18" s="76">
        <f t="shared" ref="L18" si="4">ROUND(TRUNC((K18/J18),4)*100,1)</f>
        <v>4.4000000000000004</v>
      </c>
      <c r="M18" s="76">
        <f t="shared" ref="M18" si="5">ROUND(120*TRUNC(K18/J18,4),1)</f>
        <v>5.3</v>
      </c>
      <c r="N18" s="28"/>
    </row>
    <row r="19" spans="1:14" s="11" customFormat="1" ht="13.9" customHeight="1" x14ac:dyDescent="0.25">
      <c r="A19" s="70">
        <v>2016</v>
      </c>
      <c r="B19" s="71" t="s">
        <v>9</v>
      </c>
      <c r="C19" s="75">
        <v>160705</v>
      </c>
      <c r="D19" s="75">
        <v>8267</v>
      </c>
      <c r="E19" s="74">
        <v>5.0999999999999996</v>
      </c>
      <c r="F19" s="32"/>
      <c r="G19" s="43"/>
      <c r="H19" s="44">
        <v>42552</v>
      </c>
      <c r="I19" s="44">
        <v>43252</v>
      </c>
      <c r="J19" s="45">
        <f>SUM(C19:C42)</f>
        <v>3851581</v>
      </c>
      <c r="K19" s="45">
        <f>SUM(D19:D42)</f>
        <v>168842</v>
      </c>
      <c r="L19" s="76">
        <f t="shared" ref="L19" si="6">ROUND(TRUNC((K19/J19),4)*100,1)</f>
        <v>4.4000000000000004</v>
      </c>
      <c r="M19" s="76">
        <f t="shared" ref="M19" si="7">ROUND(120*TRUNC(K19/J19,4),1)</f>
        <v>5.3</v>
      </c>
      <c r="N19" s="28"/>
    </row>
    <row r="20" spans="1:14" s="11" customFormat="1" ht="13.9" customHeight="1" x14ac:dyDescent="0.25">
      <c r="A20" s="70">
        <v>2016</v>
      </c>
      <c r="B20" s="71" t="s">
        <v>10</v>
      </c>
      <c r="C20" s="75">
        <v>159800</v>
      </c>
      <c r="D20" s="75">
        <v>7996</v>
      </c>
      <c r="E20" s="74">
        <v>5</v>
      </c>
      <c r="F20" s="32"/>
      <c r="G20" s="43"/>
      <c r="H20" s="49"/>
      <c r="I20" s="49"/>
      <c r="J20" s="39"/>
      <c r="K20" s="39"/>
      <c r="L20" s="39"/>
      <c r="M20" s="39"/>
      <c r="N20" s="50"/>
    </row>
    <row r="21" spans="1:14" s="11" customFormat="1" ht="13.9" customHeight="1" x14ac:dyDescent="0.25">
      <c r="A21" s="70">
        <v>2016</v>
      </c>
      <c r="B21" s="71" t="s">
        <v>11</v>
      </c>
      <c r="C21" s="75">
        <v>159636</v>
      </c>
      <c r="D21" s="75">
        <v>7658</v>
      </c>
      <c r="E21" s="74">
        <v>4.8</v>
      </c>
      <c r="F21" s="32"/>
      <c r="G21" s="43"/>
      <c r="H21" s="49"/>
      <c r="I21" s="49"/>
      <c r="J21" s="39"/>
      <c r="K21" s="39"/>
      <c r="L21" s="39"/>
      <c r="M21" s="39"/>
      <c r="N21" s="50"/>
    </row>
    <row r="22" spans="1:14" s="11" customFormat="1" ht="13.9" customHeight="1" x14ac:dyDescent="0.25">
      <c r="A22" s="70">
        <v>2016</v>
      </c>
      <c r="B22" s="71" t="s">
        <v>12</v>
      </c>
      <c r="C22" s="75">
        <v>159783</v>
      </c>
      <c r="D22" s="75">
        <v>7447</v>
      </c>
      <c r="E22" s="74">
        <v>4.7</v>
      </c>
      <c r="F22" s="32"/>
      <c r="G22" s="43"/>
      <c r="H22" s="47"/>
      <c r="I22" s="47"/>
      <c r="J22" s="40"/>
      <c r="K22" s="40"/>
      <c r="L22" s="40"/>
      <c r="M22" s="40"/>
      <c r="N22" s="28"/>
    </row>
    <row r="23" spans="1:14" s="11" customFormat="1" ht="13.9" customHeight="1" x14ac:dyDescent="0.25">
      <c r="A23" s="70">
        <v>2016</v>
      </c>
      <c r="B23" s="71" t="s">
        <v>13</v>
      </c>
      <c r="C23" s="75">
        <v>159451</v>
      </c>
      <c r="D23" s="75">
        <v>7066</v>
      </c>
      <c r="E23" s="74">
        <v>4.4000000000000004</v>
      </c>
      <c r="F23" s="32"/>
      <c r="G23" s="43"/>
      <c r="H23" s="47"/>
      <c r="I23" s="47"/>
      <c r="J23" s="40"/>
      <c r="K23" s="40"/>
      <c r="L23" s="40"/>
      <c r="M23" s="40"/>
      <c r="N23" s="28"/>
    </row>
    <row r="24" spans="1:14" s="11" customFormat="1" ht="13.9" customHeight="1" x14ac:dyDescent="0.25">
      <c r="A24" s="70">
        <v>2016</v>
      </c>
      <c r="B24" s="71" t="s">
        <v>14</v>
      </c>
      <c r="C24" s="75">
        <v>158968</v>
      </c>
      <c r="D24" s="75">
        <v>7170</v>
      </c>
      <c r="E24" s="74">
        <v>4.5</v>
      </c>
      <c r="F24" s="32"/>
      <c r="G24" s="43"/>
      <c r="H24" s="47"/>
      <c r="I24" s="47"/>
      <c r="J24" s="40"/>
      <c r="K24" s="40"/>
      <c r="L24" s="40"/>
      <c r="M24" s="40"/>
      <c r="N24" s="28"/>
    </row>
    <row r="25" spans="1:14" s="11" customFormat="1" ht="13.9" customHeight="1" x14ac:dyDescent="0.25">
      <c r="A25" s="70">
        <v>2017</v>
      </c>
      <c r="B25" s="71" t="s">
        <v>3</v>
      </c>
      <c r="C25" s="75">
        <v>158676</v>
      </c>
      <c r="D25" s="75">
        <v>8149</v>
      </c>
      <c r="E25" s="74">
        <v>5.0999999999999996</v>
      </c>
      <c r="F25" s="32"/>
      <c r="G25" s="43"/>
      <c r="H25" s="47"/>
      <c r="I25" s="47"/>
      <c r="J25" s="40"/>
      <c r="K25" s="40"/>
      <c r="L25" s="40"/>
      <c r="M25" s="40"/>
      <c r="N25" s="28"/>
    </row>
    <row r="26" spans="1:14" s="11" customFormat="1" ht="13.9" customHeight="1" x14ac:dyDescent="0.25">
      <c r="A26" s="70">
        <v>2017</v>
      </c>
      <c r="B26" s="71" t="s">
        <v>4</v>
      </c>
      <c r="C26" s="75">
        <v>159482</v>
      </c>
      <c r="D26" s="75">
        <v>7887</v>
      </c>
      <c r="E26" s="74">
        <v>4.9000000000000004</v>
      </c>
      <c r="F26" s="32"/>
      <c r="G26" s="43"/>
      <c r="H26" s="51"/>
      <c r="I26" s="51"/>
      <c r="J26" s="40"/>
      <c r="K26" s="40"/>
      <c r="L26" s="40"/>
      <c r="M26" s="40"/>
      <c r="N26" s="28"/>
    </row>
    <row r="27" spans="1:14" s="11" customFormat="1" ht="13.9" customHeight="1" x14ac:dyDescent="0.25">
      <c r="A27" s="70">
        <v>2017</v>
      </c>
      <c r="B27" s="71" t="s">
        <v>5</v>
      </c>
      <c r="C27" s="75">
        <v>159912</v>
      </c>
      <c r="D27" s="75">
        <v>7284</v>
      </c>
      <c r="E27" s="74">
        <v>4.5999999999999996</v>
      </c>
      <c r="F27" s="32"/>
      <c r="G27" s="43"/>
      <c r="H27" s="51"/>
      <c r="I27" s="51"/>
      <c r="J27" s="40"/>
      <c r="K27" s="40"/>
      <c r="L27" s="40"/>
      <c r="M27" s="40"/>
      <c r="N27" s="28"/>
    </row>
    <row r="28" spans="1:14" ht="13.9" customHeight="1" x14ac:dyDescent="0.25">
      <c r="A28" s="70">
        <v>2017</v>
      </c>
      <c r="B28" s="71" t="s">
        <v>6</v>
      </c>
      <c r="C28" s="75">
        <v>159817</v>
      </c>
      <c r="D28" s="75">
        <v>6555</v>
      </c>
      <c r="E28" s="74">
        <v>4.0999999999999996</v>
      </c>
      <c r="G28" s="43"/>
    </row>
    <row r="29" spans="1:14" ht="13.9" customHeight="1" x14ac:dyDescent="0.25">
      <c r="A29" s="70">
        <v>2017</v>
      </c>
      <c r="B29" s="71" t="s">
        <v>7</v>
      </c>
      <c r="C29" s="75">
        <v>159979</v>
      </c>
      <c r="D29" s="75">
        <v>6572</v>
      </c>
      <c r="E29" s="74">
        <v>4.0999999999999996</v>
      </c>
      <c r="G29" s="43"/>
    </row>
    <row r="30" spans="1:14" ht="13.9" customHeight="1" x14ac:dyDescent="0.25">
      <c r="A30" s="70">
        <v>2017</v>
      </c>
      <c r="B30" s="71" t="s">
        <v>8</v>
      </c>
      <c r="C30" s="75">
        <v>161337</v>
      </c>
      <c r="D30" s="75">
        <v>7250</v>
      </c>
      <c r="E30" s="74">
        <v>4.5</v>
      </c>
      <c r="G30" s="43"/>
    </row>
    <row r="31" spans="1:14" ht="13.9" customHeight="1" x14ac:dyDescent="0.25">
      <c r="A31" s="70">
        <v>2017</v>
      </c>
      <c r="B31" s="71" t="s">
        <v>9</v>
      </c>
      <c r="C31" s="75">
        <v>161911</v>
      </c>
      <c r="D31" s="75">
        <v>7441</v>
      </c>
      <c r="E31" s="74">
        <v>4.5999999999999996</v>
      </c>
      <c r="G31" s="43"/>
    </row>
    <row r="32" spans="1:14" s="50" customFormat="1" ht="13.9" customHeight="1" x14ac:dyDescent="0.25">
      <c r="A32" s="70">
        <v>2017</v>
      </c>
      <c r="B32" s="71" t="s">
        <v>10</v>
      </c>
      <c r="C32" s="75">
        <v>160863</v>
      </c>
      <c r="D32" s="75">
        <v>7287</v>
      </c>
      <c r="E32" s="74">
        <v>4.5</v>
      </c>
      <c r="F32" s="48"/>
      <c r="G32" s="43"/>
      <c r="H32" s="51"/>
      <c r="I32" s="51"/>
      <c r="J32" s="40"/>
      <c r="K32" s="40"/>
      <c r="L32" s="40"/>
      <c r="M32" s="40"/>
      <c r="N32" s="28"/>
    </row>
    <row r="33" spans="1:14" s="50" customFormat="1" ht="13.9" customHeight="1" x14ac:dyDescent="0.25">
      <c r="A33" s="70">
        <v>2017</v>
      </c>
      <c r="B33" s="71" t="s">
        <v>11</v>
      </c>
      <c r="C33" s="75">
        <v>161049</v>
      </c>
      <c r="D33" s="75">
        <v>6556</v>
      </c>
      <c r="E33" s="74">
        <v>4.0999999999999996</v>
      </c>
      <c r="F33" s="48"/>
      <c r="G33" s="43"/>
      <c r="H33" s="51"/>
      <c r="I33" s="51"/>
      <c r="J33" s="40"/>
      <c r="K33" s="40"/>
      <c r="L33" s="40"/>
      <c r="M33" s="40"/>
      <c r="N33" s="28"/>
    </row>
    <row r="34" spans="1:14" ht="13.9" customHeight="1" x14ac:dyDescent="0.25">
      <c r="A34" s="70">
        <v>2017</v>
      </c>
      <c r="B34" s="71" t="s">
        <v>12</v>
      </c>
      <c r="C34" s="75">
        <v>160465</v>
      </c>
      <c r="D34" s="75">
        <v>6242</v>
      </c>
      <c r="E34" s="74">
        <v>3.9</v>
      </c>
      <c r="G34" s="47"/>
    </row>
    <row r="35" spans="1:14" ht="13.9" customHeight="1" x14ac:dyDescent="0.25">
      <c r="A35" s="70">
        <v>2017</v>
      </c>
      <c r="B35" s="71" t="s">
        <v>13</v>
      </c>
      <c r="C35" s="75">
        <v>160466</v>
      </c>
      <c r="D35" s="75">
        <v>6286</v>
      </c>
      <c r="E35" s="74">
        <v>3.9</v>
      </c>
      <c r="G35" s="47"/>
    </row>
    <row r="36" spans="1:14" ht="13.9" customHeight="1" x14ac:dyDescent="0.25">
      <c r="A36" s="70">
        <v>2017</v>
      </c>
      <c r="B36" s="71" t="s">
        <v>14</v>
      </c>
      <c r="C36" s="75">
        <v>159880</v>
      </c>
      <c r="D36" s="75">
        <v>6278</v>
      </c>
      <c r="E36" s="74">
        <v>3.9</v>
      </c>
      <c r="G36" s="47"/>
    </row>
    <row r="37" spans="1:14" ht="13.9" customHeight="1" x14ac:dyDescent="0.25">
      <c r="A37" s="70">
        <v>2018</v>
      </c>
      <c r="B37" s="71" t="s">
        <v>3</v>
      </c>
      <c r="C37" s="75">
        <v>160037</v>
      </c>
      <c r="D37" s="75">
        <v>7189</v>
      </c>
      <c r="E37" s="74">
        <v>4.5</v>
      </c>
      <c r="G37" s="47"/>
    </row>
    <row r="38" spans="1:14" ht="13.9" customHeight="1" x14ac:dyDescent="0.25">
      <c r="A38" s="70">
        <v>2018</v>
      </c>
      <c r="B38" s="71" t="s">
        <v>4</v>
      </c>
      <c r="C38" s="75">
        <v>161494</v>
      </c>
      <c r="D38" s="75">
        <v>7091</v>
      </c>
      <c r="E38" s="74">
        <v>4.4000000000000004</v>
      </c>
    </row>
    <row r="39" spans="1:14" ht="13.9" customHeight="1" x14ac:dyDescent="0.25">
      <c r="A39" s="70">
        <v>2018</v>
      </c>
      <c r="B39" s="71" t="s">
        <v>5</v>
      </c>
      <c r="C39" s="75">
        <v>161548</v>
      </c>
      <c r="D39" s="75">
        <v>6671</v>
      </c>
      <c r="E39" s="74">
        <v>4.0999999999999996</v>
      </c>
    </row>
    <row r="40" spans="1:14" ht="13.9" customHeight="1" x14ac:dyDescent="0.25">
      <c r="A40" s="70">
        <v>2018</v>
      </c>
      <c r="B40" s="71" t="s">
        <v>6</v>
      </c>
      <c r="C40" s="75">
        <v>161280</v>
      </c>
      <c r="D40" s="75">
        <v>5932</v>
      </c>
      <c r="E40" s="74">
        <v>3.7</v>
      </c>
    </row>
    <row r="41" spans="1:14" ht="13.9" customHeight="1" x14ac:dyDescent="0.25">
      <c r="A41" s="70">
        <v>2018</v>
      </c>
      <c r="B41" s="71" t="s">
        <v>7</v>
      </c>
      <c r="C41" s="75">
        <v>161765</v>
      </c>
      <c r="D41" s="75">
        <v>5756</v>
      </c>
      <c r="E41" s="74">
        <v>3.6</v>
      </c>
    </row>
    <row r="42" spans="1:14" ht="13.9" customHeight="1" x14ac:dyDescent="0.25">
      <c r="A42" s="70">
        <v>2018</v>
      </c>
      <c r="B42" s="71" t="s">
        <v>347</v>
      </c>
      <c r="C42" s="111">
        <v>163277</v>
      </c>
      <c r="D42" s="75">
        <v>6812</v>
      </c>
      <c r="E42" s="74">
        <v>4.2</v>
      </c>
    </row>
    <row r="43" spans="1:14" ht="13.9" customHeight="1" x14ac:dyDescent="0.25">
      <c r="A43" s="70"/>
      <c r="B43" s="71"/>
      <c r="C43" s="72"/>
      <c r="D43" s="72"/>
      <c r="E43" s="72"/>
    </row>
    <row r="44" spans="1:14" ht="13.9" customHeight="1" x14ac:dyDescent="0.25">
      <c r="A44" s="70"/>
      <c r="B44" s="71"/>
      <c r="C44" s="72"/>
      <c r="D44" s="72"/>
      <c r="E44" s="72"/>
    </row>
    <row r="45" spans="1:14" ht="13.9" customHeight="1" x14ac:dyDescent="0.25">
      <c r="A45" s="70"/>
      <c r="B45" s="71"/>
      <c r="C45" s="72"/>
      <c r="D45" s="72"/>
      <c r="E45" s="72"/>
    </row>
    <row r="46" spans="1:14" ht="13.9" customHeight="1" x14ac:dyDescent="0.25">
      <c r="A46" s="70"/>
      <c r="B46" s="71"/>
      <c r="C46" s="72"/>
      <c r="D46" s="72"/>
      <c r="E46" s="72"/>
    </row>
    <row r="47" spans="1:14" ht="13.9" customHeight="1" x14ac:dyDescent="0.25">
      <c r="A47" s="70"/>
      <c r="B47" s="71"/>
      <c r="C47" s="72"/>
      <c r="D47" s="72"/>
      <c r="E47" s="72"/>
    </row>
    <row r="48" spans="1:14" ht="13.9" customHeight="1" x14ac:dyDescent="0.25">
      <c r="A48" s="70"/>
      <c r="B48" s="71"/>
      <c r="C48" s="72"/>
      <c r="D48" s="72"/>
      <c r="E48" s="72"/>
    </row>
  </sheetData>
  <hyperlinks>
    <hyperlink ref="A10" r:id="rId1" display="http://www.bls.gov/webapps/legacy/cpsatab1.htm"/>
    <hyperlink ref="A11" r:id="rId2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3"/>
  <sheetViews>
    <sheetView workbookViewId="0">
      <selection activeCell="A99" sqref="A99"/>
    </sheetView>
  </sheetViews>
  <sheetFormatPr defaultColWidth="38" defaultRowHeight="15" x14ac:dyDescent="0.25"/>
  <cols>
    <col min="1" max="1" width="70.140625" style="9" bestFit="1" customWidth="1"/>
    <col min="2" max="25" width="11.85546875" style="9" customWidth="1"/>
    <col min="26" max="27" width="12.42578125" style="9" bestFit="1" customWidth="1"/>
    <col min="28" max="31" width="11.85546875" style="9" customWidth="1"/>
    <col min="32" max="33" width="13.7109375" style="9" bestFit="1" customWidth="1"/>
    <col min="34" max="34" width="11.140625" style="9" customWidth="1"/>
    <col min="35" max="35" width="12.42578125" style="9" bestFit="1" customWidth="1"/>
    <col min="36" max="16384" width="38" style="9"/>
  </cols>
  <sheetData>
    <row r="1" spans="1:30" x14ac:dyDescent="0.25">
      <c r="A1" s="19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 spans="1:30" x14ac:dyDescent="0.25">
      <c r="A2" s="18" t="s">
        <v>16</v>
      </c>
      <c r="B2" s="17">
        <v>42370</v>
      </c>
      <c r="C2" s="17">
        <v>42401</v>
      </c>
      <c r="D2" s="17">
        <v>42430</v>
      </c>
      <c r="E2" s="17">
        <v>42461</v>
      </c>
      <c r="F2" s="17">
        <v>42491</v>
      </c>
      <c r="G2" s="17">
        <v>42522</v>
      </c>
      <c r="H2" s="17">
        <v>42552</v>
      </c>
      <c r="I2" s="17">
        <v>42583</v>
      </c>
      <c r="J2" s="17">
        <v>42614</v>
      </c>
      <c r="K2" s="17">
        <v>42644</v>
      </c>
      <c r="L2" s="17">
        <v>42675</v>
      </c>
      <c r="M2" s="17">
        <v>42705</v>
      </c>
      <c r="N2" s="17">
        <v>42736</v>
      </c>
      <c r="O2" s="17">
        <v>42767</v>
      </c>
      <c r="P2" s="17">
        <v>42795</v>
      </c>
      <c r="Q2" s="17">
        <v>42826</v>
      </c>
      <c r="R2" s="17">
        <v>42856</v>
      </c>
      <c r="S2" s="17">
        <v>42887</v>
      </c>
      <c r="T2" s="17">
        <v>42917</v>
      </c>
      <c r="U2" s="17">
        <v>42948</v>
      </c>
      <c r="V2" s="17">
        <v>42979</v>
      </c>
      <c r="W2" s="17">
        <v>43009</v>
      </c>
      <c r="X2" s="17">
        <v>43040</v>
      </c>
      <c r="Y2" s="17">
        <v>43070</v>
      </c>
      <c r="Z2" s="17">
        <v>43101</v>
      </c>
      <c r="AA2" s="17">
        <v>43132</v>
      </c>
      <c r="AB2" s="17">
        <v>43160</v>
      </c>
      <c r="AC2" s="17">
        <v>43191</v>
      </c>
      <c r="AD2" s="17">
        <v>43221</v>
      </c>
    </row>
    <row r="3" spans="1:30" x14ac:dyDescent="0.25">
      <c r="A3" s="28" t="s">
        <v>147</v>
      </c>
      <c r="B3" s="89">
        <v>3780</v>
      </c>
      <c r="C3" s="89">
        <v>3821</v>
      </c>
      <c r="D3" s="89">
        <v>3846</v>
      </c>
      <c r="E3" s="89">
        <v>3826</v>
      </c>
      <c r="F3" s="89">
        <v>3848</v>
      </c>
      <c r="G3" s="89">
        <v>3864</v>
      </c>
      <c r="H3" s="89">
        <v>3693</v>
      </c>
      <c r="I3" s="89">
        <v>3719</v>
      </c>
      <c r="J3" s="89">
        <v>3782</v>
      </c>
      <c r="K3" s="89">
        <v>3917</v>
      </c>
      <c r="L3" s="89">
        <v>3933</v>
      </c>
      <c r="M3" s="89">
        <v>3879</v>
      </c>
      <c r="N3" s="89">
        <v>3874</v>
      </c>
      <c r="O3" s="89">
        <v>3927</v>
      </c>
      <c r="P3" s="89">
        <v>3948</v>
      </c>
      <c r="Q3" s="89">
        <v>3958</v>
      </c>
      <c r="R3" s="89">
        <v>3989</v>
      </c>
      <c r="S3" s="89">
        <v>4031</v>
      </c>
      <c r="T3" s="89">
        <v>3819</v>
      </c>
      <c r="U3" s="89">
        <v>3822</v>
      </c>
      <c r="V3" s="89">
        <v>3936</v>
      </c>
      <c r="W3" s="89">
        <v>4025</v>
      </c>
      <c r="X3" s="89">
        <v>4029</v>
      </c>
      <c r="Y3" s="89">
        <v>3981</v>
      </c>
      <c r="Z3" s="89">
        <v>3941</v>
      </c>
      <c r="AA3" s="89">
        <v>4018</v>
      </c>
      <c r="AB3" s="89">
        <v>4018</v>
      </c>
      <c r="AC3" s="89">
        <v>3966</v>
      </c>
      <c r="AD3" s="90">
        <v>3993</v>
      </c>
    </row>
    <row r="4" spans="1:30" x14ac:dyDescent="0.25">
      <c r="A4" s="28" t="s">
        <v>148</v>
      </c>
      <c r="B4" s="89">
        <v>20871</v>
      </c>
      <c r="C4" s="89">
        <v>20994</v>
      </c>
      <c r="D4" s="89">
        <v>21205</v>
      </c>
      <c r="E4" s="89">
        <v>21203</v>
      </c>
      <c r="F4" s="89">
        <v>21198</v>
      </c>
      <c r="G4" s="89">
        <v>21461</v>
      </c>
      <c r="H4" s="89">
        <v>21289</v>
      </c>
      <c r="I4" s="89">
        <v>21308</v>
      </c>
      <c r="J4" s="89">
        <v>21397</v>
      </c>
      <c r="K4" s="89">
        <v>21558</v>
      </c>
      <c r="L4" s="89">
        <v>21554</v>
      </c>
      <c r="M4" s="89">
        <v>21294</v>
      </c>
      <c r="N4" s="89">
        <v>21393</v>
      </c>
      <c r="O4" s="89">
        <v>21480</v>
      </c>
      <c r="P4" s="89">
        <v>21514</v>
      </c>
      <c r="Q4" s="89">
        <v>21610</v>
      </c>
      <c r="R4" s="89">
        <v>21634</v>
      </c>
      <c r="S4" s="89">
        <v>21838</v>
      </c>
      <c r="T4" s="89">
        <v>21666</v>
      </c>
      <c r="U4" s="89">
        <v>21852</v>
      </c>
      <c r="V4" s="89">
        <v>21799</v>
      </c>
      <c r="W4" s="89">
        <v>22100</v>
      </c>
      <c r="X4" s="89">
        <v>22037</v>
      </c>
      <c r="Y4" s="89">
        <v>21902</v>
      </c>
      <c r="Z4" s="89">
        <v>22041</v>
      </c>
      <c r="AA4" s="89">
        <v>22221</v>
      </c>
      <c r="AB4" s="89">
        <v>22070</v>
      </c>
      <c r="AC4" s="89">
        <v>21785</v>
      </c>
      <c r="AD4" s="90">
        <v>21824</v>
      </c>
    </row>
    <row r="5" spans="1:30" x14ac:dyDescent="0.25">
      <c r="A5" s="28" t="s">
        <v>149</v>
      </c>
      <c r="B5" s="89">
        <v>24651</v>
      </c>
      <c r="C5" s="89">
        <v>24815</v>
      </c>
      <c r="D5" s="89">
        <v>25051</v>
      </c>
      <c r="E5" s="89">
        <v>25029</v>
      </c>
      <c r="F5" s="89">
        <v>25046</v>
      </c>
      <c r="G5" s="89">
        <v>25325</v>
      </c>
      <c r="H5" s="89">
        <v>24982</v>
      </c>
      <c r="I5" s="89">
        <v>25027</v>
      </c>
      <c r="J5" s="89">
        <v>25179</v>
      </c>
      <c r="K5" s="89">
        <v>25475</v>
      </c>
      <c r="L5" s="89">
        <v>25487</v>
      </c>
      <c r="M5" s="89">
        <v>25173</v>
      </c>
      <c r="N5" s="89">
        <v>25267</v>
      </c>
      <c r="O5" s="89">
        <v>25407</v>
      </c>
      <c r="P5" s="89">
        <v>25462</v>
      </c>
      <c r="Q5" s="89">
        <v>25568</v>
      </c>
      <c r="R5" s="89">
        <v>25623</v>
      </c>
      <c r="S5" s="89">
        <v>25869</v>
      </c>
      <c r="T5" s="89">
        <v>25485</v>
      </c>
      <c r="U5" s="89">
        <v>25674</v>
      </c>
      <c r="V5" s="89">
        <v>25735</v>
      </c>
      <c r="W5" s="89">
        <v>26125</v>
      </c>
      <c r="X5" s="89">
        <v>26066</v>
      </c>
      <c r="Y5" s="89">
        <v>25883</v>
      </c>
      <c r="Z5" s="89">
        <v>25982</v>
      </c>
      <c r="AA5" s="89">
        <v>26239</v>
      </c>
      <c r="AB5" s="89">
        <v>26088</v>
      </c>
      <c r="AC5" s="89">
        <v>25751</v>
      </c>
      <c r="AD5" s="90">
        <v>25817</v>
      </c>
    </row>
    <row r="6" spans="1:30" x14ac:dyDescent="0.25">
      <c r="A6" s="28" t="s">
        <v>150</v>
      </c>
      <c r="B6" s="89">
        <v>55929</v>
      </c>
      <c r="C6" s="89">
        <v>56220</v>
      </c>
      <c r="D6" s="89">
        <v>56833</v>
      </c>
      <c r="E6" s="89">
        <v>56760</v>
      </c>
      <c r="F6" s="89">
        <v>56600</v>
      </c>
      <c r="G6" s="89">
        <v>57234</v>
      </c>
      <c r="H6" s="89">
        <v>56828</v>
      </c>
      <c r="I6" s="89">
        <v>56879</v>
      </c>
      <c r="J6" s="89">
        <v>57070</v>
      </c>
      <c r="K6" s="89">
        <v>57604</v>
      </c>
      <c r="L6" s="89">
        <v>57544</v>
      </c>
      <c r="M6" s="89">
        <v>56930</v>
      </c>
      <c r="N6" s="89">
        <v>57163</v>
      </c>
      <c r="O6" s="89">
        <v>57310</v>
      </c>
      <c r="P6" s="89">
        <v>57457</v>
      </c>
      <c r="Q6" s="89">
        <v>57705</v>
      </c>
      <c r="R6" s="89">
        <v>57715</v>
      </c>
      <c r="S6" s="89">
        <v>58328</v>
      </c>
      <c r="T6" s="89">
        <v>57859</v>
      </c>
      <c r="U6" s="89">
        <v>58283</v>
      </c>
      <c r="V6" s="89">
        <v>58123</v>
      </c>
      <c r="W6" s="89">
        <v>58834</v>
      </c>
      <c r="X6" s="89">
        <v>58679</v>
      </c>
      <c r="Y6" s="89">
        <v>58513</v>
      </c>
      <c r="Z6" s="89">
        <v>58834</v>
      </c>
      <c r="AA6" s="89">
        <v>59256</v>
      </c>
      <c r="AB6" s="89">
        <v>58957</v>
      </c>
      <c r="AC6" s="89">
        <v>58324</v>
      </c>
      <c r="AD6" s="90">
        <v>58225</v>
      </c>
    </row>
    <row r="7" spans="1:30" x14ac:dyDescent="0.25">
      <c r="A7" s="28" t="s">
        <v>151</v>
      </c>
      <c r="B7" s="89">
        <v>18104</v>
      </c>
      <c r="C7" s="89">
        <v>18459</v>
      </c>
      <c r="D7" s="89">
        <v>18614</v>
      </c>
      <c r="E7" s="89">
        <v>18920</v>
      </c>
      <c r="F7" s="89">
        <v>19145</v>
      </c>
      <c r="G7" s="89">
        <v>19684</v>
      </c>
      <c r="H7" s="89">
        <v>19913</v>
      </c>
      <c r="I7" s="89">
        <v>19859</v>
      </c>
      <c r="J7" s="89">
        <v>19521</v>
      </c>
      <c r="K7" s="89">
        <v>19051</v>
      </c>
      <c r="L7" s="89">
        <v>18749</v>
      </c>
      <c r="M7" s="89">
        <v>18424</v>
      </c>
      <c r="N7" s="89">
        <v>18466</v>
      </c>
      <c r="O7" s="89">
        <v>18535</v>
      </c>
      <c r="P7" s="89">
        <v>18709</v>
      </c>
      <c r="Q7" s="89">
        <v>19118</v>
      </c>
      <c r="R7" s="89">
        <v>19287</v>
      </c>
      <c r="S7" s="89">
        <v>19831</v>
      </c>
      <c r="T7" s="89">
        <v>20146</v>
      </c>
      <c r="U7" s="89">
        <v>20050</v>
      </c>
      <c r="V7" s="89">
        <v>19772</v>
      </c>
      <c r="W7" s="89">
        <v>19430</v>
      </c>
      <c r="X7" s="89">
        <v>19095</v>
      </c>
      <c r="Y7" s="89">
        <v>18536</v>
      </c>
      <c r="Z7" s="89">
        <v>18619</v>
      </c>
      <c r="AA7" s="89">
        <v>18863</v>
      </c>
      <c r="AB7" s="89">
        <v>19176</v>
      </c>
      <c r="AC7" s="89">
        <v>19239</v>
      </c>
      <c r="AD7" s="90">
        <v>19205</v>
      </c>
    </row>
    <row r="8" spans="1:30" x14ac:dyDescent="0.25">
      <c r="A8" s="28" t="s">
        <v>123</v>
      </c>
      <c r="B8" s="89">
        <v>6689</v>
      </c>
      <c r="C8" s="89">
        <v>6717</v>
      </c>
      <c r="D8" s="89">
        <v>6802</v>
      </c>
      <c r="E8" s="89">
        <v>6831</v>
      </c>
      <c r="F8" s="89">
        <v>6950</v>
      </c>
      <c r="G8" s="89">
        <v>7005</v>
      </c>
      <c r="H8" s="89">
        <v>7046</v>
      </c>
      <c r="I8" s="89">
        <v>7135</v>
      </c>
      <c r="J8" s="89">
        <v>7096</v>
      </c>
      <c r="K8" s="89">
        <v>7224</v>
      </c>
      <c r="L8" s="89">
        <v>7008</v>
      </c>
      <c r="M8" s="89">
        <v>6976</v>
      </c>
      <c r="N8" s="89">
        <v>6878</v>
      </c>
      <c r="O8" s="89">
        <v>6871</v>
      </c>
      <c r="P8" s="89">
        <v>6918</v>
      </c>
      <c r="Q8" s="89">
        <v>6974</v>
      </c>
      <c r="R8" s="89">
        <v>7001</v>
      </c>
      <c r="S8" s="89">
        <v>7214</v>
      </c>
      <c r="T8" s="89">
        <v>7152</v>
      </c>
      <c r="U8" s="89">
        <v>7253</v>
      </c>
      <c r="V8" s="89">
        <v>7182</v>
      </c>
      <c r="W8" s="89">
        <v>7258</v>
      </c>
      <c r="X8" s="89">
        <v>7081</v>
      </c>
      <c r="Y8" s="89">
        <v>7053</v>
      </c>
      <c r="Z8" s="89">
        <v>7012</v>
      </c>
      <c r="AA8" s="89">
        <v>7075</v>
      </c>
      <c r="AB8" s="89">
        <v>6987</v>
      </c>
      <c r="AC8" s="89">
        <v>6961</v>
      </c>
      <c r="AD8" s="90">
        <v>6979</v>
      </c>
    </row>
    <row r="9" spans="1:30" x14ac:dyDescent="0.25">
      <c r="A9" s="28" t="s">
        <v>152</v>
      </c>
      <c r="B9" s="89">
        <v>53264</v>
      </c>
      <c r="C9" s="89">
        <v>53778</v>
      </c>
      <c r="D9" s="89">
        <v>53964</v>
      </c>
      <c r="E9" s="89">
        <v>54096</v>
      </c>
      <c r="F9" s="89">
        <v>54295</v>
      </c>
      <c r="G9" s="89">
        <v>54627</v>
      </c>
      <c r="H9" s="89">
        <v>55301</v>
      </c>
      <c r="I9" s="89">
        <v>55179</v>
      </c>
      <c r="J9" s="89">
        <v>55079</v>
      </c>
      <c r="K9" s="89">
        <v>55324</v>
      </c>
      <c r="L9" s="89">
        <v>55350</v>
      </c>
      <c r="M9" s="89">
        <v>54904</v>
      </c>
      <c r="N9" s="89">
        <v>54824</v>
      </c>
      <c r="O9" s="89">
        <v>55285</v>
      </c>
      <c r="P9" s="89">
        <v>55606</v>
      </c>
      <c r="Q9" s="89">
        <v>55872</v>
      </c>
      <c r="R9" s="89">
        <v>55916</v>
      </c>
      <c r="S9" s="89">
        <v>56421</v>
      </c>
      <c r="T9" s="89">
        <v>57096</v>
      </c>
      <c r="U9" s="89">
        <v>56930</v>
      </c>
      <c r="V9" s="89">
        <v>57072</v>
      </c>
      <c r="W9" s="89">
        <v>57142</v>
      </c>
      <c r="X9" s="89">
        <v>57144</v>
      </c>
      <c r="Y9" s="89">
        <v>57009</v>
      </c>
      <c r="Z9" s="89">
        <v>56703</v>
      </c>
      <c r="AA9" s="89">
        <v>56968</v>
      </c>
      <c r="AB9" s="89">
        <v>56769</v>
      </c>
      <c r="AC9" s="89">
        <v>56368</v>
      </c>
      <c r="AD9" s="90">
        <v>56478</v>
      </c>
    </row>
    <row r="10" spans="1:30" x14ac:dyDescent="0.25">
      <c r="A10" s="28" t="s">
        <v>153</v>
      </c>
      <c r="B10" s="89">
        <v>46895</v>
      </c>
      <c r="C10" s="89">
        <v>47269</v>
      </c>
      <c r="D10" s="89">
        <v>47648</v>
      </c>
      <c r="E10" s="89">
        <v>48092</v>
      </c>
      <c r="F10" s="89">
        <v>48536</v>
      </c>
      <c r="G10" s="89">
        <v>49527</v>
      </c>
      <c r="H10" s="89">
        <v>50230</v>
      </c>
      <c r="I10" s="89">
        <v>50535</v>
      </c>
      <c r="J10" s="89">
        <v>50155</v>
      </c>
      <c r="K10" s="89">
        <v>49717</v>
      </c>
      <c r="L10" s="89">
        <v>49708</v>
      </c>
      <c r="M10" s="89">
        <v>49242</v>
      </c>
      <c r="N10" s="89">
        <v>49157</v>
      </c>
      <c r="O10" s="89">
        <v>49402</v>
      </c>
      <c r="P10" s="89">
        <v>49893</v>
      </c>
      <c r="Q10" s="89">
        <v>50533</v>
      </c>
      <c r="R10" s="89">
        <v>50816</v>
      </c>
      <c r="S10" s="89">
        <v>51685</v>
      </c>
      <c r="T10" s="89">
        <v>52276</v>
      </c>
      <c r="U10" s="89">
        <v>52792</v>
      </c>
      <c r="V10" s="89">
        <v>52408</v>
      </c>
      <c r="W10" s="89">
        <v>51916</v>
      </c>
      <c r="X10" s="89">
        <v>51945</v>
      </c>
      <c r="Y10" s="89">
        <v>51296</v>
      </c>
      <c r="Z10" s="89">
        <v>51588</v>
      </c>
      <c r="AA10" s="89">
        <v>51894</v>
      </c>
      <c r="AB10" s="89">
        <v>51908</v>
      </c>
      <c r="AC10" s="89">
        <v>51752</v>
      </c>
      <c r="AD10" s="90">
        <v>51883</v>
      </c>
    </row>
    <row r="11" spans="1:30" x14ac:dyDescent="0.25">
      <c r="A11" s="28" t="s">
        <v>155</v>
      </c>
      <c r="B11" s="89">
        <v>86645</v>
      </c>
      <c r="C11" s="89">
        <v>87208</v>
      </c>
      <c r="D11" s="89">
        <v>87808</v>
      </c>
      <c r="E11" s="89">
        <v>88380</v>
      </c>
      <c r="F11" s="89">
        <v>89074</v>
      </c>
      <c r="G11" s="89">
        <v>90716</v>
      </c>
      <c r="H11" s="89">
        <v>91989</v>
      </c>
      <c r="I11" s="89">
        <v>92601</v>
      </c>
      <c r="J11" s="89">
        <v>91833</v>
      </c>
      <c r="K11" s="89">
        <v>91248</v>
      </c>
      <c r="L11" s="89">
        <v>91313</v>
      </c>
      <c r="M11" s="89">
        <v>90518</v>
      </c>
      <c r="N11" s="89">
        <v>90244</v>
      </c>
      <c r="O11" s="89">
        <v>90465</v>
      </c>
      <c r="P11" s="89">
        <v>91268</v>
      </c>
      <c r="Q11" s="89">
        <v>92319</v>
      </c>
      <c r="R11" s="89">
        <v>92725</v>
      </c>
      <c r="S11" s="89">
        <v>94269</v>
      </c>
      <c r="T11" s="89">
        <v>95357</v>
      </c>
      <c r="U11" s="89">
        <v>96343</v>
      </c>
      <c r="V11" s="89">
        <v>95503</v>
      </c>
      <c r="W11" s="89">
        <v>94665</v>
      </c>
      <c r="X11" s="89">
        <v>94778</v>
      </c>
      <c r="Y11" s="89">
        <v>93692</v>
      </c>
      <c r="Z11" s="89">
        <v>94391</v>
      </c>
      <c r="AA11" s="89">
        <v>94874</v>
      </c>
      <c r="AB11" s="89">
        <v>94853</v>
      </c>
      <c r="AC11" s="89">
        <v>94330</v>
      </c>
      <c r="AD11" s="90">
        <v>94494</v>
      </c>
    </row>
    <row r="12" spans="1:30" x14ac:dyDescent="0.25">
      <c r="A12" s="28" t="s">
        <v>154</v>
      </c>
      <c r="B12" s="89">
        <v>95746</v>
      </c>
      <c r="C12" s="89">
        <v>96318</v>
      </c>
      <c r="D12" s="89">
        <v>97031</v>
      </c>
      <c r="E12" s="89">
        <v>97645</v>
      </c>
      <c r="F12" s="89">
        <v>98335</v>
      </c>
      <c r="G12" s="89">
        <v>100202</v>
      </c>
      <c r="H12" s="89">
        <v>101552</v>
      </c>
      <c r="I12" s="89">
        <v>102206</v>
      </c>
      <c r="J12" s="89">
        <v>101401</v>
      </c>
      <c r="K12" s="89">
        <v>100690</v>
      </c>
      <c r="L12" s="89">
        <v>100647</v>
      </c>
      <c r="M12" s="89">
        <v>99738</v>
      </c>
      <c r="N12" s="89">
        <v>99593</v>
      </c>
      <c r="O12" s="89">
        <v>99753</v>
      </c>
      <c r="P12" s="89">
        <v>100658</v>
      </c>
      <c r="Q12" s="89">
        <v>101675</v>
      </c>
      <c r="R12" s="89">
        <v>102224</v>
      </c>
      <c r="S12" s="89">
        <v>104004</v>
      </c>
      <c r="T12" s="89">
        <v>105124</v>
      </c>
      <c r="U12" s="89">
        <v>106240</v>
      </c>
      <c r="V12" s="89">
        <v>105326</v>
      </c>
      <c r="W12" s="89">
        <v>104307</v>
      </c>
      <c r="X12" s="89">
        <v>104329</v>
      </c>
      <c r="Y12" s="89">
        <v>103150</v>
      </c>
      <c r="Z12" s="89">
        <v>103893</v>
      </c>
      <c r="AA12" s="89">
        <v>104307</v>
      </c>
      <c r="AB12" s="89">
        <v>104358</v>
      </c>
      <c r="AC12" s="89">
        <v>103804</v>
      </c>
      <c r="AD12" s="90">
        <v>104004</v>
      </c>
    </row>
    <row r="13" spans="1:30" x14ac:dyDescent="0.25">
      <c r="A13" s="28" t="s">
        <v>156</v>
      </c>
      <c r="B13" s="89">
        <v>46083</v>
      </c>
      <c r="C13" s="89">
        <v>46741</v>
      </c>
      <c r="D13" s="89">
        <v>47088</v>
      </c>
      <c r="E13" s="89">
        <v>46886</v>
      </c>
      <c r="F13" s="89">
        <v>47158</v>
      </c>
      <c r="G13" s="89">
        <v>47525</v>
      </c>
      <c r="H13" s="89">
        <v>45337</v>
      </c>
      <c r="I13" s="89">
        <v>45407</v>
      </c>
      <c r="J13" s="89">
        <v>46377</v>
      </c>
      <c r="K13" s="89">
        <v>47790</v>
      </c>
      <c r="L13" s="89">
        <v>48148</v>
      </c>
      <c r="M13" s="89">
        <v>47461</v>
      </c>
      <c r="N13" s="89">
        <v>47240</v>
      </c>
      <c r="O13" s="89">
        <v>47952</v>
      </c>
      <c r="P13" s="89">
        <v>48260</v>
      </c>
      <c r="Q13" s="89">
        <v>48290</v>
      </c>
      <c r="R13" s="89">
        <v>48566</v>
      </c>
      <c r="S13" s="89">
        <v>49250</v>
      </c>
      <c r="T13" s="89">
        <v>46625</v>
      </c>
      <c r="U13" s="89">
        <v>46735</v>
      </c>
      <c r="V13" s="89">
        <v>47937</v>
      </c>
      <c r="W13" s="89">
        <v>48972</v>
      </c>
      <c r="X13" s="89">
        <v>49087</v>
      </c>
      <c r="Y13" s="89">
        <v>48595</v>
      </c>
      <c r="Z13" s="89">
        <v>48256</v>
      </c>
      <c r="AA13" s="89">
        <v>49150</v>
      </c>
      <c r="AB13" s="89">
        <v>49029</v>
      </c>
      <c r="AC13" s="89">
        <v>48454</v>
      </c>
      <c r="AD13" s="90">
        <v>48606</v>
      </c>
    </row>
    <row r="14" spans="1:30" x14ac:dyDescent="0.25">
      <c r="A14" s="28" t="s">
        <v>157</v>
      </c>
      <c r="B14" s="89">
        <v>8708</v>
      </c>
      <c r="C14" s="89">
        <v>8795</v>
      </c>
      <c r="D14" s="89">
        <v>8913</v>
      </c>
      <c r="E14" s="89">
        <v>8896</v>
      </c>
      <c r="F14" s="89">
        <v>9043</v>
      </c>
      <c r="G14" s="89">
        <v>9300</v>
      </c>
      <c r="H14" s="89">
        <v>9245</v>
      </c>
      <c r="I14" s="89">
        <v>9390</v>
      </c>
      <c r="J14" s="89">
        <v>9287</v>
      </c>
      <c r="K14" s="89">
        <v>9201</v>
      </c>
      <c r="L14" s="89">
        <v>8883</v>
      </c>
      <c r="M14" s="89">
        <v>8950</v>
      </c>
      <c r="N14" s="89">
        <v>8899</v>
      </c>
      <c r="O14" s="89">
        <v>8863</v>
      </c>
      <c r="P14" s="89">
        <v>8829</v>
      </c>
      <c r="Q14" s="89">
        <v>8891</v>
      </c>
      <c r="R14" s="89">
        <v>9001</v>
      </c>
      <c r="S14" s="89">
        <v>9206</v>
      </c>
      <c r="T14" s="89">
        <v>9238</v>
      </c>
      <c r="U14" s="89">
        <v>9380</v>
      </c>
      <c r="V14" s="89">
        <v>9386</v>
      </c>
      <c r="W14" s="89">
        <v>9204</v>
      </c>
      <c r="X14" s="89">
        <v>8932</v>
      </c>
      <c r="Y14" s="89">
        <v>8752</v>
      </c>
      <c r="Z14" s="89">
        <v>8769</v>
      </c>
      <c r="AA14" s="89">
        <v>8831</v>
      </c>
      <c r="AB14" s="89">
        <v>9041</v>
      </c>
      <c r="AC14" s="89">
        <v>9088</v>
      </c>
      <c r="AD14" s="90">
        <v>9132</v>
      </c>
    </row>
    <row r="15" spans="1:30" x14ac:dyDescent="0.25">
      <c r="A15" s="28" t="s">
        <v>158</v>
      </c>
      <c r="B15" s="89">
        <v>207918</v>
      </c>
      <c r="C15" s="89">
        <v>209629</v>
      </c>
      <c r="D15" s="89">
        <v>210763</v>
      </c>
      <c r="E15" s="89">
        <v>210968</v>
      </c>
      <c r="F15" s="89">
        <v>211226</v>
      </c>
      <c r="G15" s="89">
        <v>213016</v>
      </c>
      <c r="H15" s="89">
        <v>215214</v>
      </c>
      <c r="I15" s="89">
        <v>215794</v>
      </c>
      <c r="J15" s="89">
        <v>214676</v>
      </c>
      <c r="K15" s="89">
        <v>215448</v>
      </c>
      <c r="L15" s="89">
        <v>215758</v>
      </c>
      <c r="M15" s="89">
        <v>213684</v>
      </c>
      <c r="N15" s="89">
        <v>213236</v>
      </c>
      <c r="O15" s="89">
        <v>214912</v>
      </c>
      <c r="P15" s="89">
        <v>216193</v>
      </c>
      <c r="Q15" s="89">
        <v>217161</v>
      </c>
      <c r="R15" s="89">
        <v>217058</v>
      </c>
      <c r="S15" s="89">
        <v>219167</v>
      </c>
      <c r="T15" s="89">
        <v>221257</v>
      </c>
      <c r="U15" s="89">
        <v>221863</v>
      </c>
      <c r="V15" s="89">
        <v>221861</v>
      </c>
      <c r="W15" s="89">
        <v>221703</v>
      </c>
      <c r="X15" s="89">
        <v>222139</v>
      </c>
      <c r="Y15" s="89">
        <v>220807</v>
      </c>
      <c r="Z15" s="89">
        <v>219994</v>
      </c>
      <c r="AA15" s="89">
        <v>221169</v>
      </c>
      <c r="AB15" s="89">
        <v>220535</v>
      </c>
      <c r="AC15" s="89">
        <v>218975</v>
      </c>
      <c r="AD15" s="90">
        <v>219045</v>
      </c>
    </row>
    <row r="16" spans="1:30" x14ac:dyDescent="0.25">
      <c r="A16" s="28" t="s">
        <v>159</v>
      </c>
      <c r="B16" s="89">
        <v>18104</v>
      </c>
      <c r="C16" s="89">
        <v>18459</v>
      </c>
      <c r="D16" s="89">
        <v>18614</v>
      </c>
      <c r="E16" s="89">
        <v>18920</v>
      </c>
      <c r="F16" s="89">
        <v>19145</v>
      </c>
      <c r="G16" s="89">
        <v>19684</v>
      </c>
      <c r="H16" s="89">
        <v>19913</v>
      </c>
      <c r="I16" s="89">
        <v>19859</v>
      </c>
      <c r="J16" s="89">
        <v>19521</v>
      </c>
      <c r="K16" s="89">
        <v>19051</v>
      </c>
      <c r="L16" s="89">
        <v>18749</v>
      </c>
      <c r="M16" s="89">
        <v>18424</v>
      </c>
      <c r="N16" s="89">
        <v>18466</v>
      </c>
      <c r="O16" s="89">
        <v>18535</v>
      </c>
      <c r="P16" s="89">
        <v>18709</v>
      </c>
      <c r="Q16" s="89">
        <v>19118</v>
      </c>
      <c r="R16" s="89">
        <v>19287</v>
      </c>
      <c r="S16" s="89">
        <v>19831</v>
      </c>
      <c r="T16" s="89">
        <v>20146</v>
      </c>
      <c r="U16" s="89">
        <v>20050</v>
      </c>
      <c r="V16" s="89">
        <v>19772</v>
      </c>
      <c r="W16" s="89">
        <v>19430</v>
      </c>
      <c r="X16" s="89">
        <v>19095</v>
      </c>
      <c r="Y16" s="89">
        <v>18536</v>
      </c>
      <c r="Z16" s="89">
        <v>18619</v>
      </c>
      <c r="AA16" s="89">
        <v>18863</v>
      </c>
      <c r="AB16" s="89">
        <v>19176</v>
      </c>
      <c r="AC16" s="89">
        <v>19239</v>
      </c>
      <c r="AD16" s="90">
        <v>19205</v>
      </c>
    </row>
    <row r="17" spans="1:30" x14ac:dyDescent="0.25">
      <c r="A17" s="28" t="s">
        <v>129</v>
      </c>
      <c r="B17" s="89">
        <v>23189</v>
      </c>
      <c r="C17" s="89">
        <v>23414</v>
      </c>
      <c r="D17" s="89">
        <v>23499</v>
      </c>
      <c r="E17" s="89">
        <v>23518</v>
      </c>
      <c r="F17" s="89">
        <v>23498</v>
      </c>
      <c r="G17" s="89">
        <v>23596</v>
      </c>
      <c r="H17" s="89">
        <v>23818</v>
      </c>
      <c r="I17" s="89">
        <v>23853</v>
      </c>
      <c r="J17" s="89">
        <v>23780</v>
      </c>
      <c r="K17" s="89">
        <v>23858</v>
      </c>
      <c r="L17" s="89">
        <v>23881</v>
      </c>
      <c r="M17" s="89">
        <v>23719</v>
      </c>
      <c r="N17" s="89">
        <v>23774</v>
      </c>
      <c r="O17" s="89">
        <v>23845</v>
      </c>
      <c r="P17" s="89">
        <v>24000</v>
      </c>
      <c r="Q17" s="89">
        <v>24077</v>
      </c>
      <c r="R17" s="89">
        <v>24025</v>
      </c>
      <c r="S17" s="89">
        <v>24173</v>
      </c>
      <c r="T17" s="89">
        <v>24458</v>
      </c>
      <c r="U17" s="89">
        <v>24506</v>
      </c>
      <c r="V17" s="89">
        <v>24484</v>
      </c>
      <c r="W17" s="89">
        <v>24465</v>
      </c>
      <c r="X17" s="89">
        <v>24494</v>
      </c>
      <c r="Y17" s="89">
        <v>24383</v>
      </c>
      <c r="Z17" s="89">
        <v>24455</v>
      </c>
      <c r="AA17" s="89">
        <v>24587</v>
      </c>
      <c r="AB17" s="89">
        <v>24484</v>
      </c>
      <c r="AC17" s="89">
        <v>24232</v>
      </c>
      <c r="AD17" s="90">
        <v>24200</v>
      </c>
    </row>
    <row r="18" spans="1:30" x14ac:dyDescent="0.25">
      <c r="A18" s="28" t="s">
        <v>160</v>
      </c>
      <c r="B18" s="89">
        <v>25939</v>
      </c>
      <c r="C18" s="89">
        <v>26285</v>
      </c>
      <c r="D18" s="89">
        <v>26423</v>
      </c>
      <c r="E18" s="89">
        <v>26271</v>
      </c>
      <c r="F18" s="89">
        <v>26367</v>
      </c>
      <c r="G18" s="89">
        <v>26707</v>
      </c>
      <c r="H18" s="89">
        <v>26712</v>
      </c>
      <c r="I18" s="89">
        <v>26864</v>
      </c>
      <c r="J18" s="89">
        <v>26645</v>
      </c>
      <c r="K18" s="89">
        <v>26536</v>
      </c>
      <c r="L18" s="89">
        <v>26463</v>
      </c>
      <c r="M18" s="89">
        <v>26299</v>
      </c>
      <c r="N18" s="89">
        <v>26188</v>
      </c>
      <c r="O18" s="89">
        <v>26324</v>
      </c>
      <c r="P18" s="89">
        <v>26403</v>
      </c>
      <c r="Q18" s="89">
        <v>26359</v>
      </c>
      <c r="R18" s="89">
        <v>26477</v>
      </c>
      <c r="S18" s="89">
        <v>26862</v>
      </c>
      <c r="T18" s="89">
        <v>26840</v>
      </c>
      <c r="U18" s="89">
        <v>26948</v>
      </c>
      <c r="V18" s="89">
        <v>26988</v>
      </c>
      <c r="W18" s="89">
        <v>26985</v>
      </c>
      <c r="X18" s="89">
        <v>26899</v>
      </c>
      <c r="Y18" s="89">
        <v>26456</v>
      </c>
      <c r="Z18" s="89">
        <v>26355</v>
      </c>
      <c r="AA18" s="89">
        <v>26628</v>
      </c>
      <c r="AB18" s="89">
        <v>26722</v>
      </c>
      <c r="AC18" s="89">
        <v>26267</v>
      </c>
      <c r="AD18" s="90">
        <v>26287</v>
      </c>
    </row>
    <row r="19" spans="1:30" x14ac:dyDescent="0.25">
      <c r="A19" s="28" t="s">
        <v>130</v>
      </c>
      <c r="B19" s="89">
        <v>25939</v>
      </c>
      <c r="C19" s="89">
        <v>26285</v>
      </c>
      <c r="D19" s="89">
        <v>26423</v>
      </c>
      <c r="E19" s="89">
        <v>26271</v>
      </c>
      <c r="F19" s="89">
        <v>26367</v>
      </c>
      <c r="G19" s="89">
        <v>26707</v>
      </c>
      <c r="H19" s="89">
        <v>26712</v>
      </c>
      <c r="I19" s="89">
        <v>26864</v>
      </c>
      <c r="J19" s="89">
        <v>26645</v>
      </c>
      <c r="K19" s="89">
        <v>26536</v>
      </c>
      <c r="L19" s="89">
        <v>26463</v>
      </c>
      <c r="M19" s="89">
        <v>26299</v>
      </c>
      <c r="N19" s="89">
        <v>26188</v>
      </c>
      <c r="O19" s="89">
        <v>26324</v>
      </c>
      <c r="P19" s="89">
        <v>26403</v>
      </c>
      <c r="Q19" s="89">
        <v>26359</v>
      </c>
      <c r="R19" s="89">
        <v>26477</v>
      </c>
      <c r="S19" s="89">
        <v>26862</v>
      </c>
      <c r="T19" s="89">
        <v>26840</v>
      </c>
      <c r="U19" s="89">
        <v>26948</v>
      </c>
      <c r="V19" s="89">
        <v>26988</v>
      </c>
      <c r="W19" s="89">
        <v>26985</v>
      </c>
      <c r="X19" s="89">
        <v>26899</v>
      </c>
      <c r="Y19" s="89">
        <v>26456</v>
      </c>
      <c r="Z19" s="89">
        <v>26355</v>
      </c>
      <c r="AA19" s="89">
        <v>26628</v>
      </c>
      <c r="AB19" s="89">
        <v>26722</v>
      </c>
      <c r="AC19" s="89">
        <v>26267</v>
      </c>
      <c r="AD19" s="90">
        <v>26287</v>
      </c>
    </row>
    <row r="20" spans="1:30" x14ac:dyDescent="0.25">
      <c r="A20" s="28" t="s">
        <v>161</v>
      </c>
      <c r="B20" s="89">
        <v>29603</v>
      </c>
      <c r="C20" s="89">
        <v>30029</v>
      </c>
      <c r="D20" s="89">
        <v>30280</v>
      </c>
      <c r="E20" s="89">
        <v>30129</v>
      </c>
      <c r="F20" s="89">
        <v>30305</v>
      </c>
      <c r="G20" s="89">
        <v>30610</v>
      </c>
      <c r="H20" s="89">
        <v>29196</v>
      </c>
      <c r="I20" s="89">
        <v>29208</v>
      </c>
      <c r="J20" s="89">
        <v>29828</v>
      </c>
      <c r="K20" s="89">
        <v>30674</v>
      </c>
      <c r="L20" s="89">
        <v>30938</v>
      </c>
      <c r="M20" s="89">
        <v>30500</v>
      </c>
      <c r="N20" s="89">
        <v>30363</v>
      </c>
      <c r="O20" s="89">
        <v>30834</v>
      </c>
      <c r="P20" s="89">
        <v>31059</v>
      </c>
      <c r="Q20" s="89">
        <v>31037</v>
      </c>
      <c r="R20" s="89">
        <v>31221</v>
      </c>
      <c r="S20" s="89">
        <v>31678</v>
      </c>
      <c r="T20" s="89">
        <v>30000</v>
      </c>
      <c r="U20" s="89">
        <v>30072</v>
      </c>
      <c r="V20" s="89">
        <v>30827</v>
      </c>
      <c r="W20" s="89">
        <v>31466</v>
      </c>
      <c r="X20" s="89">
        <v>31550</v>
      </c>
      <c r="Y20" s="89">
        <v>31256</v>
      </c>
      <c r="Z20" s="89">
        <v>31031</v>
      </c>
      <c r="AA20" s="89">
        <v>31622</v>
      </c>
      <c r="AB20" s="89">
        <v>31544</v>
      </c>
      <c r="AC20" s="89">
        <v>31147</v>
      </c>
      <c r="AD20" s="90">
        <v>31255</v>
      </c>
    </row>
    <row r="21" spans="1:30" x14ac:dyDescent="0.25">
      <c r="A21" s="28" t="s">
        <v>162</v>
      </c>
      <c r="B21" s="89">
        <v>46083</v>
      </c>
      <c r="C21" s="89">
        <v>46741</v>
      </c>
      <c r="D21" s="89">
        <v>47088</v>
      </c>
      <c r="E21" s="89">
        <v>46886</v>
      </c>
      <c r="F21" s="89">
        <v>47158</v>
      </c>
      <c r="G21" s="89">
        <v>47525</v>
      </c>
      <c r="H21" s="89">
        <v>45337</v>
      </c>
      <c r="I21" s="89">
        <v>45407</v>
      </c>
      <c r="J21" s="89">
        <v>46377</v>
      </c>
      <c r="K21" s="89">
        <v>47790</v>
      </c>
      <c r="L21" s="89">
        <v>48148</v>
      </c>
      <c r="M21" s="89">
        <v>47461</v>
      </c>
      <c r="N21" s="89">
        <v>47240</v>
      </c>
      <c r="O21" s="89">
        <v>47952</v>
      </c>
      <c r="P21" s="89">
        <v>48260</v>
      </c>
      <c r="Q21" s="89">
        <v>48290</v>
      </c>
      <c r="R21" s="89">
        <v>48566</v>
      </c>
      <c r="S21" s="89">
        <v>49250</v>
      </c>
      <c r="T21" s="89">
        <v>46625</v>
      </c>
      <c r="U21" s="89">
        <v>46735</v>
      </c>
      <c r="V21" s="89">
        <v>47937</v>
      </c>
      <c r="W21" s="89">
        <v>48972</v>
      </c>
      <c r="X21" s="89">
        <v>49087</v>
      </c>
      <c r="Y21" s="89">
        <v>48595</v>
      </c>
      <c r="Z21" s="89">
        <v>48256</v>
      </c>
      <c r="AA21" s="89">
        <v>49150</v>
      </c>
      <c r="AB21" s="89">
        <v>49029</v>
      </c>
      <c r="AC21" s="89">
        <v>48454</v>
      </c>
      <c r="AD21" s="90">
        <v>48606</v>
      </c>
    </row>
    <row r="22" spans="1:30" x14ac:dyDescent="0.25">
      <c r="A22" s="28" t="s">
        <v>131</v>
      </c>
      <c r="B22" s="89">
        <v>9101</v>
      </c>
      <c r="C22" s="89">
        <v>9110</v>
      </c>
      <c r="D22" s="89">
        <v>9223</v>
      </c>
      <c r="E22" s="89">
        <v>9265</v>
      </c>
      <c r="F22" s="89">
        <v>9261</v>
      </c>
      <c r="G22" s="89">
        <v>9486</v>
      </c>
      <c r="H22" s="89">
        <v>9563</v>
      </c>
      <c r="I22" s="89">
        <v>9605</v>
      </c>
      <c r="J22" s="89">
        <v>9568</v>
      </c>
      <c r="K22" s="89">
        <v>9442</v>
      </c>
      <c r="L22" s="89">
        <v>9334</v>
      </c>
      <c r="M22" s="89">
        <v>9220</v>
      </c>
      <c r="N22" s="89">
        <v>9349</v>
      </c>
      <c r="O22" s="89">
        <v>9288</v>
      </c>
      <c r="P22" s="89">
        <v>9390</v>
      </c>
      <c r="Q22" s="89">
        <v>9356</v>
      </c>
      <c r="R22" s="89">
        <v>9499</v>
      </c>
      <c r="S22" s="89">
        <v>9735</v>
      </c>
      <c r="T22" s="89">
        <v>9767</v>
      </c>
      <c r="U22" s="89">
        <v>9897</v>
      </c>
      <c r="V22" s="89">
        <v>9823</v>
      </c>
      <c r="W22" s="89">
        <v>9642</v>
      </c>
      <c r="X22" s="89">
        <v>9551</v>
      </c>
      <c r="Y22" s="89">
        <v>9458</v>
      </c>
      <c r="Z22" s="89">
        <v>9502</v>
      </c>
      <c r="AA22" s="89">
        <v>9433</v>
      </c>
      <c r="AB22" s="89">
        <v>9505</v>
      </c>
      <c r="AC22" s="89">
        <v>9474</v>
      </c>
      <c r="AD22" s="90">
        <v>9510</v>
      </c>
    </row>
    <row r="23" spans="1:30" x14ac:dyDescent="0.25">
      <c r="A23" s="28" t="s">
        <v>132</v>
      </c>
      <c r="B23" s="89">
        <v>8708</v>
      </c>
      <c r="C23" s="89">
        <v>8795</v>
      </c>
      <c r="D23" s="89">
        <v>8913</v>
      </c>
      <c r="E23" s="89">
        <v>8896</v>
      </c>
      <c r="F23" s="89">
        <v>9043</v>
      </c>
      <c r="G23" s="89">
        <v>9300</v>
      </c>
      <c r="H23" s="89">
        <v>9245</v>
      </c>
      <c r="I23" s="89">
        <v>9390</v>
      </c>
      <c r="J23" s="89">
        <v>9287</v>
      </c>
      <c r="K23" s="89">
        <v>9201</v>
      </c>
      <c r="L23" s="89">
        <v>8883</v>
      </c>
      <c r="M23" s="89">
        <v>8950</v>
      </c>
      <c r="N23" s="89">
        <v>8899</v>
      </c>
      <c r="O23" s="89">
        <v>8863</v>
      </c>
      <c r="P23" s="89">
        <v>8829</v>
      </c>
      <c r="Q23" s="89">
        <v>8891</v>
      </c>
      <c r="R23" s="89">
        <v>9001</v>
      </c>
      <c r="S23" s="89">
        <v>9206</v>
      </c>
      <c r="T23" s="89">
        <v>9238</v>
      </c>
      <c r="U23" s="89">
        <v>9380</v>
      </c>
      <c r="V23" s="89">
        <v>9386</v>
      </c>
      <c r="W23" s="89">
        <v>9204</v>
      </c>
      <c r="X23" s="89">
        <v>8932</v>
      </c>
      <c r="Y23" s="89">
        <v>8752</v>
      </c>
      <c r="Z23" s="89">
        <v>8769</v>
      </c>
      <c r="AA23" s="89">
        <v>8831</v>
      </c>
      <c r="AB23" s="89">
        <v>9041</v>
      </c>
      <c r="AC23" s="89">
        <v>9088</v>
      </c>
      <c r="AD23" s="90">
        <v>9132</v>
      </c>
    </row>
    <row r="24" spans="1:30" x14ac:dyDescent="0.25">
      <c r="A24" s="28" t="s">
        <v>124</v>
      </c>
      <c r="B24" s="89">
        <v>86645</v>
      </c>
      <c r="C24" s="89">
        <v>87208</v>
      </c>
      <c r="D24" s="89">
        <v>87808</v>
      </c>
      <c r="E24" s="89">
        <v>88380</v>
      </c>
      <c r="F24" s="89">
        <v>89074</v>
      </c>
      <c r="G24" s="89">
        <v>90716</v>
      </c>
      <c r="H24" s="89">
        <v>91989</v>
      </c>
      <c r="I24" s="89">
        <v>92601</v>
      </c>
      <c r="J24" s="89">
        <v>91833</v>
      </c>
      <c r="K24" s="89">
        <v>91248</v>
      </c>
      <c r="L24" s="89">
        <v>91313</v>
      </c>
      <c r="M24" s="89">
        <v>90518</v>
      </c>
      <c r="N24" s="89">
        <v>90244</v>
      </c>
      <c r="O24" s="89">
        <v>90465</v>
      </c>
      <c r="P24" s="89">
        <v>91268</v>
      </c>
      <c r="Q24" s="89">
        <v>92319</v>
      </c>
      <c r="R24" s="89">
        <v>92725</v>
      </c>
      <c r="S24" s="89">
        <v>94269</v>
      </c>
      <c r="T24" s="89">
        <v>95357</v>
      </c>
      <c r="U24" s="89">
        <v>96343</v>
      </c>
      <c r="V24" s="89">
        <v>95503</v>
      </c>
      <c r="W24" s="89">
        <v>94665</v>
      </c>
      <c r="X24" s="89">
        <v>94778</v>
      </c>
      <c r="Y24" s="89">
        <v>93692</v>
      </c>
      <c r="Z24" s="89">
        <v>94391</v>
      </c>
      <c r="AA24" s="89">
        <v>94874</v>
      </c>
      <c r="AB24" s="89">
        <v>94853</v>
      </c>
      <c r="AC24" s="89">
        <v>94330</v>
      </c>
      <c r="AD24" s="90">
        <v>94494</v>
      </c>
    </row>
    <row r="25" spans="1:30" x14ac:dyDescent="0.25">
      <c r="A25" s="28" t="s">
        <v>133</v>
      </c>
      <c r="B25" s="89">
        <v>44713</v>
      </c>
      <c r="C25" s="89">
        <v>44771</v>
      </c>
      <c r="D25" s="89">
        <v>45057</v>
      </c>
      <c r="E25" s="89">
        <v>45138</v>
      </c>
      <c r="F25" s="89">
        <v>45224</v>
      </c>
      <c r="G25" s="89">
        <v>46362</v>
      </c>
      <c r="H25" s="89">
        <v>46227</v>
      </c>
      <c r="I25" s="89">
        <v>46917</v>
      </c>
      <c r="J25" s="89">
        <v>46529</v>
      </c>
      <c r="K25" s="89">
        <v>46117</v>
      </c>
      <c r="L25" s="89">
        <v>46050</v>
      </c>
      <c r="M25" s="89">
        <v>45734</v>
      </c>
      <c r="N25" s="89">
        <v>45874</v>
      </c>
      <c r="O25" s="89">
        <v>45894</v>
      </c>
      <c r="P25" s="89">
        <v>46052</v>
      </c>
      <c r="Q25" s="89">
        <v>46058</v>
      </c>
      <c r="R25" s="89">
        <v>46172</v>
      </c>
      <c r="S25" s="89">
        <v>46816</v>
      </c>
      <c r="T25" s="89">
        <v>46954</v>
      </c>
      <c r="U25" s="89">
        <v>47464</v>
      </c>
      <c r="V25" s="89">
        <v>47389</v>
      </c>
      <c r="W25" s="89">
        <v>46858</v>
      </c>
      <c r="X25" s="89">
        <v>46870</v>
      </c>
      <c r="Y25" s="89">
        <v>46458</v>
      </c>
      <c r="Z25" s="89">
        <v>46883</v>
      </c>
      <c r="AA25" s="89">
        <v>46887</v>
      </c>
      <c r="AB25" s="89">
        <v>46563</v>
      </c>
      <c r="AC25" s="89">
        <v>46175</v>
      </c>
      <c r="AD25" s="90">
        <v>46012</v>
      </c>
    </row>
    <row r="26" spans="1:30" x14ac:dyDescent="0.25">
      <c r="A26" s="28" t="s">
        <v>163</v>
      </c>
      <c r="B26" s="89">
        <v>81398</v>
      </c>
      <c r="C26" s="89">
        <v>82186</v>
      </c>
      <c r="D26" s="89">
        <v>82576</v>
      </c>
      <c r="E26" s="89">
        <v>82335</v>
      </c>
      <c r="F26" s="89">
        <v>82852</v>
      </c>
      <c r="G26" s="89">
        <v>83624</v>
      </c>
      <c r="H26" s="89">
        <v>82821</v>
      </c>
      <c r="I26" s="89">
        <v>83196</v>
      </c>
      <c r="J26" s="89">
        <v>83345</v>
      </c>
      <c r="K26" s="89">
        <v>84243</v>
      </c>
      <c r="L26" s="89">
        <v>84403</v>
      </c>
      <c r="M26" s="89">
        <v>83586</v>
      </c>
      <c r="N26" s="89">
        <v>83245</v>
      </c>
      <c r="O26" s="89">
        <v>84209</v>
      </c>
      <c r="P26" s="89">
        <v>84503</v>
      </c>
      <c r="Q26" s="89">
        <v>84287</v>
      </c>
      <c r="R26" s="89">
        <v>84633</v>
      </c>
      <c r="S26" s="89">
        <v>85032</v>
      </c>
      <c r="T26" s="89">
        <v>84380</v>
      </c>
      <c r="U26" s="89">
        <v>84373</v>
      </c>
      <c r="V26" s="89">
        <v>85323</v>
      </c>
      <c r="W26" s="89">
        <v>86183</v>
      </c>
      <c r="X26" s="89">
        <v>86255</v>
      </c>
      <c r="Y26" s="89">
        <v>85893</v>
      </c>
      <c r="Z26" s="89">
        <v>85804</v>
      </c>
      <c r="AA26" s="89">
        <v>86759</v>
      </c>
      <c r="AB26" s="89">
        <v>86321</v>
      </c>
      <c r="AC26" s="89">
        <v>85459</v>
      </c>
      <c r="AD26" s="90">
        <v>85725</v>
      </c>
    </row>
    <row r="27" spans="1:30" x14ac:dyDescent="0.25">
      <c r="A27" s="28" t="s">
        <v>164</v>
      </c>
      <c r="B27" s="89">
        <v>175381</v>
      </c>
      <c r="C27" s="89">
        <v>177048</v>
      </c>
      <c r="D27" s="89">
        <v>177861</v>
      </c>
      <c r="E27" s="89">
        <v>177273</v>
      </c>
      <c r="F27" s="89">
        <v>178131</v>
      </c>
      <c r="G27" s="89">
        <v>179548</v>
      </c>
      <c r="H27" s="89">
        <v>177737</v>
      </c>
      <c r="I27" s="89">
        <v>178492</v>
      </c>
      <c r="J27" s="89">
        <v>179054</v>
      </c>
      <c r="K27" s="89">
        <v>181305</v>
      </c>
      <c r="L27" s="89">
        <v>181726</v>
      </c>
      <c r="M27" s="89">
        <v>179908</v>
      </c>
      <c r="N27" s="89">
        <v>179244</v>
      </c>
      <c r="O27" s="89">
        <v>181196</v>
      </c>
      <c r="P27" s="89">
        <v>181713</v>
      </c>
      <c r="Q27" s="89">
        <v>181524</v>
      </c>
      <c r="R27" s="89">
        <v>181869</v>
      </c>
      <c r="S27" s="89">
        <v>182534</v>
      </c>
      <c r="T27" s="89">
        <v>181087</v>
      </c>
      <c r="U27" s="89">
        <v>181109</v>
      </c>
      <c r="V27" s="89">
        <v>183160</v>
      </c>
      <c r="W27" s="89">
        <v>185148</v>
      </c>
      <c r="X27" s="89">
        <v>185377</v>
      </c>
      <c r="Y27" s="89">
        <v>184824</v>
      </c>
      <c r="Z27" s="89">
        <v>184864</v>
      </c>
      <c r="AA27" s="89">
        <v>186517</v>
      </c>
      <c r="AB27" s="89">
        <v>185619</v>
      </c>
      <c r="AC27" s="89">
        <v>183708</v>
      </c>
      <c r="AD27" s="90">
        <v>184101</v>
      </c>
    </row>
    <row r="28" spans="1:30" x14ac:dyDescent="0.25">
      <c r="A28" s="28" t="s">
        <v>134</v>
      </c>
      <c r="B28" s="89">
        <v>820</v>
      </c>
      <c r="C28" s="89">
        <v>828</v>
      </c>
      <c r="D28" s="89">
        <v>833</v>
      </c>
      <c r="E28" s="89">
        <v>835</v>
      </c>
      <c r="F28" s="89">
        <v>828</v>
      </c>
      <c r="G28" s="89">
        <v>834</v>
      </c>
      <c r="H28" s="89">
        <v>845</v>
      </c>
      <c r="I28" s="89">
        <v>875</v>
      </c>
      <c r="J28" s="89">
        <v>854</v>
      </c>
      <c r="K28" s="89">
        <v>832</v>
      </c>
      <c r="L28" s="89">
        <v>840</v>
      </c>
      <c r="M28" s="89">
        <v>836</v>
      </c>
      <c r="N28" s="89">
        <v>830</v>
      </c>
      <c r="O28" s="89">
        <v>860</v>
      </c>
      <c r="P28" s="89">
        <v>849</v>
      </c>
      <c r="Q28" s="89">
        <v>843</v>
      </c>
      <c r="R28" s="89">
        <v>854</v>
      </c>
      <c r="S28" s="89">
        <v>898</v>
      </c>
      <c r="T28" s="89">
        <v>909</v>
      </c>
      <c r="U28" s="89">
        <v>913</v>
      </c>
      <c r="V28" s="89">
        <v>873</v>
      </c>
      <c r="W28" s="89">
        <v>850</v>
      </c>
      <c r="X28" s="89">
        <v>857</v>
      </c>
      <c r="Y28" s="89">
        <v>843</v>
      </c>
      <c r="Z28" s="89">
        <v>860</v>
      </c>
      <c r="AA28" s="89">
        <v>858</v>
      </c>
      <c r="AB28" s="89">
        <v>858</v>
      </c>
      <c r="AC28" s="89">
        <v>848</v>
      </c>
      <c r="AD28" s="90">
        <v>853</v>
      </c>
    </row>
    <row r="29" spans="1:30" x14ac:dyDescent="0.25">
      <c r="A29" s="28" t="s">
        <v>135</v>
      </c>
      <c r="B29" s="89">
        <v>2992</v>
      </c>
      <c r="C29" s="89">
        <v>3013</v>
      </c>
      <c r="D29" s="89">
        <v>3042</v>
      </c>
      <c r="E29" s="89">
        <v>3042</v>
      </c>
      <c r="F29" s="89">
        <v>3079</v>
      </c>
      <c r="G29" s="89">
        <v>3244</v>
      </c>
      <c r="H29" s="89">
        <v>3205</v>
      </c>
      <c r="I29" s="89">
        <v>3262</v>
      </c>
      <c r="J29" s="89">
        <v>3177</v>
      </c>
      <c r="K29" s="89">
        <v>3143</v>
      </c>
      <c r="L29" s="89">
        <v>3069</v>
      </c>
      <c r="M29" s="89">
        <v>3038</v>
      </c>
      <c r="N29" s="89">
        <v>3013</v>
      </c>
      <c r="O29" s="89">
        <v>2997</v>
      </c>
      <c r="P29" s="89">
        <v>3071</v>
      </c>
      <c r="Q29" s="89">
        <v>3074</v>
      </c>
      <c r="R29" s="89">
        <v>3103</v>
      </c>
      <c r="S29" s="89">
        <v>3297</v>
      </c>
      <c r="T29" s="89">
        <v>3335</v>
      </c>
      <c r="U29" s="89">
        <v>3394</v>
      </c>
      <c r="V29" s="89">
        <v>3287</v>
      </c>
      <c r="W29" s="89">
        <v>3186</v>
      </c>
      <c r="X29" s="89">
        <v>3095</v>
      </c>
      <c r="Y29" s="89">
        <v>3098</v>
      </c>
      <c r="Z29" s="89">
        <v>3094</v>
      </c>
      <c r="AA29" s="89">
        <v>3101</v>
      </c>
      <c r="AB29" s="89">
        <v>3054</v>
      </c>
      <c r="AC29" s="89">
        <v>3034</v>
      </c>
      <c r="AD29" s="90">
        <v>3042</v>
      </c>
    </row>
    <row r="30" spans="1:30" x14ac:dyDescent="0.25">
      <c r="A30" s="28" t="s">
        <v>136</v>
      </c>
      <c r="B30" s="89">
        <v>15030</v>
      </c>
      <c r="C30" s="89">
        <v>15096</v>
      </c>
      <c r="D30" s="89">
        <v>15236</v>
      </c>
      <c r="E30" s="89">
        <v>15336</v>
      </c>
      <c r="F30" s="89">
        <v>15370</v>
      </c>
      <c r="G30" s="89">
        <v>15658</v>
      </c>
      <c r="H30" s="89">
        <v>15517</v>
      </c>
      <c r="I30" s="89">
        <v>15673</v>
      </c>
      <c r="J30" s="89">
        <v>15935</v>
      </c>
      <c r="K30" s="89">
        <v>15727</v>
      </c>
      <c r="L30" s="89">
        <v>15578</v>
      </c>
      <c r="M30" s="89">
        <v>15448</v>
      </c>
      <c r="N30" s="89">
        <v>15588</v>
      </c>
      <c r="O30" s="89">
        <v>15673</v>
      </c>
      <c r="P30" s="89">
        <v>15832</v>
      </c>
      <c r="Q30" s="89">
        <v>15954</v>
      </c>
      <c r="R30" s="89">
        <v>16031</v>
      </c>
      <c r="S30" s="89">
        <v>16223</v>
      </c>
      <c r="T30" s="89">
        <v>16117</v>
      </c>
      <c r="U30" s="89">
        <v>16312</v>
      </c>
      <c r="V30" s="89">
        <v>16500</v>
      </c>
      <c r="W30" s="89">
        <v>16355</v>
      </c>
      <c r="X30" s="89">
        <v>16183</v>
      </c>
      <c r="Y30" s="89">
        <v>16035</v>
      </c>
      <c r="Z30" s="89">
        <v>16007</v>
      </c>
      <c r="AA30" s="89">
        <v>16219</v>
      </c>
      <c r="AB30" s="89">
        <v>16271</v>
      </c>
      <c r="AC30" s="89">
        <v>16175</v>
      </c>
      <c r="AD30" s="90">
        <v>16215</v>
      </c>
    </row>
    <row r="31" spans="1:30" x14ac:dyDescent="0.25">
      <c r="A31" s="28" t="s">
        <v>165</v>
      </c>
      <c r="B31" s="89">
        <v>33379</v>
      </c>
      <c r="C31" s="89">
        <v>33577</v>
      </c>
      <c r="D31" s="89">
        <v>33866</v>
      </c>
      <c r="E31" s="89">
        <v>34009</v>
      </c>
      <c r="F31" s="89">
        <v>34082</v>
      </c>
      <c r="G31" s="89">
        <v>34626</v>
      </c>
      <c r="H31" s="89">
        <v>34412</v>
      </c>
      <c r="I31" s="89">
        <v>34771</v>
      </c>
      <c r="J31" s="89">
        <v>35255</v>
      </c>
      <c r="K31" s="89">
        <v>34923</v>
      </c>
      <c r="L31" s="89">
        <v>34549</v>
      </c>
      <c r="M31" s="89">
        <v>34284</v>
      </c>
      <c r="N31" s="89">
        <v>34358</v>
      </c>
      <c r="O31" s="89">
        <v>34585</v>
      </c>
      <c r="P31" s="89">
        <v>34859</v>
      </c>
      <c r="Q31" s="89">
        <v>35122</v>
      </c>
      <c r="R31" s="89">
        <v>35216</v>
      </c>
      <c r="S31" s="89">
        <v>35683</v>
      </c>
      <c r="T31" s="89">
        <v>35500</v>
      </c>
      <c r="U31" s="89">
        <v>35952</v>
      </c>
      <c r="V31" s="89">
        <v>36332</v>
      </c>
      <c r="W31" s="89">
        <v>36008</v>
      </c>
      <c r="X31" s="89">
        <v>35658</v>
      </c>
      <c r="Y31" s="89">
        <v>35426</v>
      </c>
      <c r="Z31" s="89">
        <v>35370</v>
      </c>
      <c r="AA31" s="89">
        <v>35736</v>
      </c>
      <c r="AB31" s="89">
        <v>35854</v>
      </c>
      <c r="AC31" s="89">
        <v>35639</v>
      </c>
      <c r="AD31" s="90">
        <v>35645</v>
      </c>
    </row>
    <row r="32" spans="1:30" x14ac:dyDescent="0.25">
      <c r="A32" s="28" t="s">
        <v>166</v>
      </c>
      <c r="B32" s="89">
        <v>53837</v>
      </c>
      <c r="C32" s="89">
        <v>54208</v>
      </c>
      <c r="D32" s="89">
        <v>54458</v>
      </c>
      <c r="E32" s="89">
        <v>54477</v>
      </c>
      <c r="F32" s="89">
        <v>54539</v>
      </c>
      <c r="G32" s="89">
        <v>54992</v>
      </c>
      <c r="H32" s="89">
        <v>55483</v>
      </c>
      <c r="I32" s="89">
        <v>55585</v>
      </c>
      <c r="J32" s="89">
        <v>55437</v>
      </c>
      <c r="K32" s="89">
        <v>55594</v>
      </c>
      <c r="L32" s="89">
        <v>55692</v>
      </c>
      <c r="M32" s="89">
        <v>55236</v>
      </c>
      <c r="N32" s="89">
        <v>55216</v>
      </c>
      <c r="O32" s="89">
        <v>55613</v>
      </c>
      <c r="P32" s="89">
        <v>55933</v>
      </c>
      <c r="Q32" s="89">
        <v>56097</v>
      </c>
      <c r="R32" s="89">
        <v>56072</v>
      </c>
      <c r="S32" s="89">
        <v>56550</v>
      </c>
      <c r="T32" s="89">
        <v>57072</v>
      </c>
      <c r="U32" s="89">
        <v>57178</v>
      </c>
      <c r="V32" s="89">
        <v>57231</v>
      </c>
      <c r="W32" s="89">
        <v>57232</v>
      </c>
      <c r="X32" s="89">
        <v>57197</v>
      </c>
      <c r="Y32" s="89">
        <v>56941</v>
      </c>
      <c r="Z32" s="89">
        <v>56876</v>
      </c>
      <c r="AA32" s="89">
        <v>57198</v>
      </c>
      <c r="AB32" s="89">
        <v>57095</v>
      </c>
      <c r="AC32" s="89">
        <v>56727</v>
      </c>
      <c r="AD32" s="90">
        <v>56693</v>
      </c>
    </row>
    <row r="33" spans="1:30" x14ac:dyDescent="0.25">
      <c r="A33" s="28" t="s">
        <v>137</v>
      </c>
      <c r="B33" s="89">
        <v>3325</v>
      </c>
      <c r="C33" s="89">
        <v>3322</v>
      </c>
      <c r="D33" s="89">
        <v>3386</v>
      </c>
      <c r="E33" s="89">
        <v>3400</v>
      </c>
      <c r="F33" s="89">
        <v>3368</v>
      </c>
      <c r="G33" s="89">
        <v>3482</v>
      </c>
      <c r="H33" s="89">
        <v>3536</v>
      </c>
      <c r="I33" s="89">
        <v>3568</v>
      </c>
      <c r="J33" s="89">
        <v>3506</v>
      </c>
      <c r="K33" s="89">
        <v>3442</v>
      </c>
      <c r="L33" s="89">
        <v>3390</v>
      </c>
      <c r="M33" s="89">
        <v>3377</v>
      </c>
      <c r="N33" s="89">
        <v>3332</v>
      </c>
      <c r="O33" s="89">
        <v>3327</v>
      </c>
      <c r="P33" s="89">
        <v>3378</v>
      </c>
      <c r="Q33" s="89">
        <v>3396</v>
      </c>
      <c r="R33" s="89">
        <v>3406</v>
      </c>
      <c r="S33" s="89">
        <v>3494</v>
      </c>
      <c r="T33" s="89">
        <v>3574</v>
      </c>
      <c r="U33" s="89">
        <v>3571</v>
      </c>
      <c r="V33" s="89">
        <v>3511</v>
      </c>
      <c r="W33" s="89">
        <v>3495</v>
      </c>
      <c r="X33" s="89">
        <v>3406</v>
      </c>
      <c r="Y33" s="89">
        <v>3369</v>
      </c>
      <c r="Z33" s="89">
        <v>3373</v>
      </c>
      <c r="AA33" s="89">
        <v>3383</v>
      </c>
      <c r="AB33" s="89">
        <v>3425</v>
      </c>
      <c r="AC33" s="89">
        <v>3431</v>
      </c>
      <c r="AD33" s="90">
        <v>3425</v>
      </c>
    </row>
    <row r="34" spans="1:30" x14ac:dyDescent="0.25">
      <c r="A34" s="28" t="s">
        <v>167</v>
      </c>
      <c r="B34" s="89">
        <v>40040</v>
      </c>
      <c r="C34" s="89">
        <v>40770</v>
      </c>
      <c r="D34" s="89">
        <v>41453</v>
      </c>
      <c r="E34" s="89">
        <v>41612</v>
      </c>
      <c r="F34" s="89">
        <v>41986</v>
      </c>
      <c r="G34" s="89">
        <v>42674</v>
      </c>
      <c r="H34" s="89">
        <v>42905</v>
      </c>
      <c r="I34" s="89">
        <v>42878</v>
      </c>
      <c r="J34" s="89">
        <v>42751</v>
      </c>
      <c r="K34" s="89">
        <v>42268</v>
      </c>
      <c r="L34" s="89">
        <v>41629</v>
      </c>
      <c r="M34" s="89">
        <v>40770</v>
      </c>
      <c r="N34" s="89">
        <v>40614</v>
      </c>
      <c r="O34" s="89">
        <v>40968</v>
      </c>
      <c r="P34" s="89">
        <v>41704</v>
      </c>
      <c r="Q34" s="89">
        <v>42032</v>
      </c>
      <c r="R34" s="89">
        <v>42540</v>
      </c>
      <c r="S34" s="89">
        <v>44148</v>
      </c>
      <c r="T34" s="89">
        <v>44619</v>
      </c>
      <c r="U34" s="89">
        <v>44551</v>
      </c>
      <c r="V34" s="89">
        <v>44321</v>
      </c>
      <c r="W34" s="89">
        <v>43484</v>
      </c>
      <c r="X34" s="89">
        <v>42730</v>
      </c>
      <c r="Y34" s="89">
        <v>41649</v>
      </c>
      <c r="Z34" s="89">
        <v>41780</v>
      </c>
      <c r="AA34" s="89">
        <v>42335</v>
      </c>
      <c r="AB34" s="89">
        <v>42355</v>
      </c>
      <c r="AC34" s="89">
        <v>42131</v>
      </c>
      <c r="AD34" s="90">
        <v>42387</v>
      </c>
    </row>
    <row r="35" spans="1:30" x14ac:dyDescent="0.25">
      <c r="A35" s="28" t="s">
        <v>168</v>
      </c>
      <c r="B35" s="89">
        <v>55027</v>
      </c>
      <c r="C35" s="89">
        <v>55551</v>
      </c>
      <c r="D35" s="89">
        <v>55768</v>
      </c>
      <c r="E35" s="89">
        <v>55888</v>
      </c>
      <c r="F35" s="89">
        <v>56071</v>
      </c>
      <c r="G35" s="89">
        <v>56549</v>
      </c>
      <c r="H35" s="89">
        <v>57143</v>
      </c>
      <c r="I35" s="89">
        <v>57041</v>
      </c>
      <c r="J35" s="89">
        <v>56888</v>
      </c>
      <c r="K35" s="89">
        <v>57176</v>
      </c>
      <c r="L35" s="89">
        <v>57253</v>
      </c>
      <c r="M35" s="89">
        <v>56871</v>
      </c>
      <c r="N35" s="89">
        <v>56748</v>
      </c>
      <c r="O35" s="89">
        <v>57106</v>
      </c>
      <c r="P35" s="89">
        <v>57458</v>
      </c>
      <c r="Q35" s="89">
        <v>57715</v>
      </c>
      <c r="R35" s="89">
        <v>57750</v>
      </c>
      <c r="S35" s="89">
        <v>58273</v>
      </c>
      <c r="T35" s="89">
        <v>58890</v>
      </c>
      <c r="U35" s="89">
        <v>58846</v>
      </c>
      <c r="V35" s="89">
        <v>58909</v>
      </c>
      <c r="W35" s="89">
        <v>58913</v>
      </c>
      <c r="X35" s="89">
        <v>58954</v>
      </c>
      <c r="Y35" s="89">
        <v>58756</v>
      </c>
      <c r="Z35" s="89">
        <v>58527</v>
      </c>
      <c r="AA35" s="89">
        <v>58784</v>
      </c>
      <c r="AB35" s="89">
        <v>58631</v>
      </c>
      <c r="AC35" s="89">
        <v>58166</v>
      </c>
      <c r="AD35" s="90">
        <v>58314</v>
      </c>
    </row>
    <row r="36" spans="1:30" x14ac:dyDescent="0.25">
      <c r="A36" s="28" t="s">
        <v>169</v>
      </c>
      <c r="B36" s="89">
        <v>12964</v>
      </c>
      <c r="C36" s="89">
        <v>13387</v>
      </c>
      <c r="D36" s="89">
        <v>13406</v>
      </c>
      <c r="E36" s="89">
        <v>13184</v>
      </c>
      <c r="F36" s="89">
        <v>13316</v>
      </c>
      <c r="G36" s="89">
        <v>13891</v>
      </c>
      <c r="H36" s="89">
        <v>15728</v>
      </c>
      <c r="I36" s="89">
        <v>15855</v>
      </c>
      <c r="J36" s="89">
        <v>15417</v>
      </c>
      <c r="K36" s="89">
        <v>13358</v>
      </c>
      <c r="L36" s="89">
        <v>13134</v>
      </c>
      <c r="M36" s="89">
        <v>13395</v>
      </c>
      <c r="N36" s="89">
        <v>12883</v>
      </c>
      <c r="O36" s="89">
        <v>13387</v>
      </c>
      <c r="P36" s="89">
        <v>13616</v>
      </c>
      <c r="Q36" s="89">
        <v>14001</v>
      </c>
      <c r="R36" s="89">
        <v>13872</v>
      </c>
      <c r="S36" s="89">
        <v>14519</v>
      </c>
      <c r="T36" s="89">
        <v>16215</v>
      </c>
      <c r="U36" s="89">
        <v>16266</v>
      </c>
      <c r="V36" s="89">
        <v>15858</v>
      </c>
      <c r="W36" s="89">
        <v>13792</v>
      </c>
      <c r="X36" s="89">
        <v>14012</v>
      </c>
      <c r="Y36" s="89">
        <v>13882</v>
      </c>
      <c r="Z36" s="89">
        <v>13186</v>
      </c>
      <c r="AA36" s="89">
        <v>13775</v>
      </c>
      <c r="AB36" s="89">
        <v>14038</v>
      </c>
      <c r="AC36" s="89">
        <v>14177</v>
      </c>
      <c r="AD36" s="90">
        <v>13957</v>
      </c>
    </row>
    <row r="37" spans="1:30" x14ac:dyDescent="0.25">
      <c r="A37" s="28" t="s">
        <v>170</v>
      </c>
      <c r="B37" s="89">
        <v>12964</v>
      </c>
      <c r="C37" s="89">
        <v>13387</v>
      </c>
      <c r="D37" s="89">
        <v>13406</v>
      </c>
      <c r="E37" s="89">
        <v>13184</v>
      </c>
      <c r="F37" s="89">
        <v>13316</v>
      </c>
      <c r="G37" s="89">
        <v>13891</v>
      </c>
      <c r="H37" s="89">
        <v>15728</v>
      </c>
      <c r="I37" s="89">
        <v>15855</v>
      </c>
      <c r="J37" s="89">
        <v>15417</v>
      </c>
      <c r="K37" s="89">
        <v>13358</v>
      </c>
      <c r="L37" s="89">
        <v>13134</v>
      </c>
      <c r="M37" s="89">
        <v>13395</v>
      </c>
      <c r="N37" s="89">
        <v>12883</v>
      </c>
      <c r="O37" s="89">
        <v>13387</v>
      </c>
      <c r="P37" s="89">
        <v>13616</v>
      </c>
      <c r="Q37" s="89">
        <v>14001</v>
      </c>
      <c r="R37" s="89">
        <v>13872</v>
      </c>
      <c r="S37" s="89">
        <v>14519</v>
      </c>
      <c r="T37" s="89">
        <v>16215</v>
      </c>
      <c r="U37" s="89">
        <v>16266</v>
      </c>
      <c r="V37" s="89">
        <v>15858</v>
      </c>
      <c r="W37" s="89">
        <v>13792</v>
      </c>
      <c r="X37" s="89">
        <v>14012</v>
      </c>
      <c r="Y37" s="89">
        <v>13882</v>
      </c>
      <c r="Z37" s="89">
        <v>13186</v>
      </c>
      <c r="AA37" s="89">
        <v>13775</v>
      </c>
      <c r="AB37" s="89">
        <v>14038</v>
      </c>
      <c r="AC37" s="89">
        <v>14177</v>
      </c>
      <c r="AD37" s="90">
        <v>13957</v>
      </c>
    </row>
    <row r="38" spans="1:30" x14ac:dyDescent="0.25">
      <c r="A38" s="28" t="s">
        <v>125</v>
      </c>
      <c r="B38" s="89">
        <v>98663</v>
      </c>
      <c r="C38" s="89">
        <v>99206</v>
      </c>
      <c r="D38" s="89">
        <v>100275</v>
      </c>
      <c r="E38" s="89">
        <v>100689</v>
      </c>
      <c r="F38" s="89">
        <v>100505</v>
      </c>
      <c r="G38" s="89">
        <v>101738</v>
      </c>
      <c r="H38" s="89">
        <v>101415</v>
      </c>
      <c r="I38" s="89">
        <v>103564</v>
      </c>
      <c r="J38" s="89">
        <v>103203</v>
      </c>
      <c r="K38" s="89">
        <v>103306</v>
      </c>
      <c r="L38" s="89">
        <v>103121</v>
      </c>
      <c r="M38" s="89">
        <v>102020</v>
      </c>
      <c r="N38" s="89">
        <v>100722</v>
      </c>
      <c r="O38" s="89">
        <v>101515</v>
      </c>
      <c r="P38" s="89">
        <v>102266</v>
      </c>
      <c r="Q38" s="89">
        <v>102655</v>
      </c>
      <c r="R38" s="89">
        <v>102868</v>
      </c>
      <c r="S38" s="89">
        <v>104093</v>
      </c>
      <c r="T38" s="89">
        <v>103973</v>
      </c>
      <c r="U38" s="89">
        <v>105321</v>
      </c>
      <c r="V38" s="89">
        <v>106149</v>
      </c>
      <c r="W38" s="89">
        <v>106492</v>
      </c>
      <c r="X38" s="89">
        <v>106271</v>
      </c>
      <c r="Y38" s="89">
        <v>105089</v>
      </c>
      <c r="Z38" s="89">
        <v>104147</v>
      </c>
      <c r="AA38" s="89">
        <v>105657</v>
      </c>
      <c r="AB38" s="89">
        <v>105536</v>
      </c>
      <c r="AC38" s="89">
        <v>104891</v>
      </c>
      <c r="AD38" s="90">
        <v>104454</v>
      </c>
    </row>
    <row r="39" spans="1:30" x14ac:dyDescent="0.25">
      <c r="A39" s="28" t="s">
        <v>138</v>
      </c>
      <c r="B39" s="89">
        <v>9448</v>
      </c>
      <c r="C39" s="89">
        <v>9543</v>
      </c>
      <c r="D39" s="89">
        <v>9736</v>
      </c>
      <c r="E39" s="89">
        <v>9929</v>
      </c>
      <c r="F39" s="89">
        <v>9991</v>
      </c>
      <c r="G39" s="89">
        <v>10075</v>
      </c>
      <c r="H39" s="89">
        <v>10106</v>
      </c>
      <c r="I39" s="89">
        <v>10080</v>
      </c>
      <c r="J39" s="89">
        <v>10056</v>
      </c>
      <c r="K39" s="89">
        <v>9967</v>
      </c>
      <c r="L39" s="89">
        <v>9827</v>
      </c>
      <c r="M39" s="89">
        <v>9642</v>
      </c>
      <c r="N39" s="89">
        <v>9592</v>
      </c>
      <c r="O39" s="89">
        <v>9613</v>
      </c>
      <c r="P39" s="89">
        <v>9768</v>
      </c>
      <c r="Q39" s="89">
        <v>10019</v>
      </c>
      <c r="R39" s="89">
        <v>10137</v>
      </c>
      <c r="S39" s="89">
        <v>10263</v>
      </c>
      <c r="T39" s="89">
        <v>10382</v>
      </c>
      <c r="U39" s="89">
        <v>10358</v>
      </c>
      <c r="V39" s="89">
        <v>10292</v>
      </c>
      <c r="W39" s="89">
        <v>10094</v>
      </c>
      <c r="X39" s="89">
        <v>10005</v>
      </c>
      <c r="Y39" s="89">
        <v>9966</v>
      </c>
      <c r="Z39" s="89">
        <v>9980</v>
      </c>
      <c r="AA39" s="89">
        <v>9996</v>
      </c>
      <c r="AB39" s="89">
        <v>9941</v>
      </c>
      <c r="AC39" s="89">
        <v>10017</v>
      </c>
      <c r="AD39" s="90">
        <v>10038</v>
      </c>
    </row>
    <row r="40" spans="1:30" x14ac:dyDescent="0.25">
      <c r="A40" s="28" t="s">
        <v>126</v>
      </c>
      <c r="B40" s="89">
        <v>33379</v>
      </c>
      <c r="C40" s="89">
        <v>33577</v>
      </c>
      <c r="D40" s="89">
        <v>33866</v>
      </c>
      <c r="E40" s="89">
        <v>34009</v>
      </c>
      <c r="F40" s="89">
        <v>34082</v>
      </c>
      <c r="G40" s="89">
        <v>34626</v>
      </c>
      <c r="H40" s="89">
        <v>34412</v>
      </c>
      <c r="I40" s="89">
        <v>34771</v>
      </c>
      <c r="J40" s="89">
        <v>35255</v>
      </c>
      <c r="K40" s="89">
        <v>34923</v>
      </c>
      <c r="L40" s="89">
        <v>34549</v>
      </c>
      <c r="M40" s="89">
        <v>34284</v>
      </c>
      <c r="N40" s="89">
        <v>34358</v>
      </c>
      <c r="O40" s="89">
        <v>34585</v>
      </c>
      <c r="P40" s="89">
        <v>34859</v>
      </c>
      <c r="Q40" s="89">
        <v>35122</v>
      </c>
      <c r="R40" s="89">
        <v>35216</v>
      </c>
      <c r="S40" s="89">
        <v>35683</v>
      </c>
      <c r="T40" s="89">
        <v>35500</v>
      </c>
      <c r="U40" s="89">
        <v>35952</v>
      </c>
      <c r="V40" s="89">
        <v>36332</v>
      </c>
      <c r="W40" s="89">
        <v>36008</v>
      </c>
      <c r="X40" s="89">
        <v>35658</v>
      </c>
      <c r="Y40" s="89">
        <v>35426</v>
      </c>
      <c r="Z40" s="89">
        <v>35370</v>
      </c>
      <c r="AA40" s="89">
        <v>35736</v>
      </c>
      <c r="AB40" s="89">
        <v>35854</v>
      </c>
      <c r="AC40" s="89">
        <v>35639</v>
      </c>
      <c r="AD40" s="90">
        <v>35645</v>
      </c>
    </row>
    <row r="41" spans="1:30" x14ac:dyDescent="0.25">
      <c r="A41" s="28" t="s">
        <v>171</v>
      </c>
      <c r="B41" s="89">
        <v>18567</v>
      </c>
      <c r="C41" s="89">
        <v>18803</v>
      </c>
      <c r="D41" s="89">
        <v>18953</v>
      </c>
      <c r="E41" s="89">
        <v>19039</v>
      </c>
      <c r="F41" s="89">
        <v>19185</v>
      </c>
      <c r="G41" s="89">
        <v>19596</v>
      </c>
      <c r="H41" s="89">
        <v>19787</v>
      </c>
      <c r="I41" s="89">
        <v>19708</v>
      </c>
      <c r="J41" s="89">
        <v>19709</v>
      </c>
      <c r="K41" s="89">
        <v>19494</v>
      </c>
      <c r="L41" s="89">
        <v>19439</v>
      </c>
      <c r="M41" s="89">
        <v>19120</v>
      </c>
      <c r="N41" s="89">
        <v>19135</v>
      </c>
      <c r="O41" s="89">
        <v>19379</v>
      </c>
      <c r="P41" s="89">
        <v>19548</v>
      </c>
      <c r="Q41" s="89">
        <v>19694</v>
      </c>
      <c r="R41" s="89">
        <v>19743</v>
      </c>
      <c r="S41" s="89">
        <v>20089</v>
      </c>
      <c r="T41" s="89">
        <v>20400</v>
      </c>
      <c r="U41" s="89">
        <v>20450</v>
      </c>
      <c r="V41" s="89">
        <v>20286</v>
      </c>
      <c r="W41" s="89">
        <v>20093</v>
      </c>
      <c r="X41" s="89">
        <v>20074</v>
      </c>
      <c r="Y41" s="89">
        <v>19857</v>
      </c>
      <c r="Z41" s="89">
        <v>19577</v>
      </c>
      <c r="AA41" s="89">
        <v>19822</v>
      </c>
      <c r="AB41" s="89">
        <v>19663</v>
      </c>
      <c r="AC41" s="89">
        <v>19585</v>
      </c>
      <c r="AD41" s="90">
        <v>19667</v>
      </c>
    </row>
    <row r="42" spans="1:30" x14ac:dyDescent="0.25">
      <c r="A42" s="28" t="s">
        <v>139</v>
      </c>
      <c r="B42" s="89">
        <v>28429</v>
      </c>
      <c r="C42" s="89">
        <v>28589</v>
      </c>
      <c r="D42" s="89">
        <v>28740</v>
      </c>
      <c r="E42" s="89">
        <v>28810</v>
      </c>
      <c r="F42" s="89">
        <v>29166</v>
      </c>
      <c r="G42" s="89">
        <v>29601</v>
      </c>
      <c r="H42" s="89">
        <v>29392</v>
      </c>
      <c r="I42" s="89">
        <v>29615</v>
      </c>
      <c r="J42" s="89">
        <v>29718</v>
      </c>
      <c r="K42" s="89">
        <v>30045</v>
      </c>
      <c r="L42" s="89">
        <v>29561</v>
      </c>
      <c r="M42" s="89">
        <v>29272</v>
      </c>
      <c r="N42" s="89">
        <v>28991</v>
      </c>
      <c r="O42" s="89">
        <v>28960</v>
      </c>
      <c r="P42" s="89">
        <v>29086</v>
      </c>
      <c r="Q42" s="89">
        <v>29498</v>
      </c>
      <c r="R42" s="89">
        <v>29787</v>
      </c>
      <c r="S42" s="89">
        <v>30329</v>
      </c>
      <c r="T42" s="89">
        <v>30069</v>
      </c>
      <c r="U42" s="89">
        <v>30311</v>
      </c>
      <c r="V42" s="89">
        <v>30496</v>
      </c>
      <c r="W42" s="89">
        <v>30693</v>
      </c>
      <c r="X42" s="89">
        <v>30291</v>
      </c>
      <c r="Y42" s="89">
        <v>30051</v>
      </c>
      <c r="Z42" s="89">
        <v>30299</v>
      </c>
      <c r="AA42" s="89">
        <v>30286</v>
      </c>
      <c r="AB42" s="89">
        <v>30113</v>
      </c>
      <c r="AC42" s="89">
        <v>29863</v>
      </c>
      <c r="AD42" s="90">
        <v>30048</v>
      </c>
    </row>
    <row r="43" spans="1:30" x14ac:dyDescent="0.25">
      <c r="A43" s="28" t="s">
        <v>172</v>
      </c>
      <c r="B43" s="89">
        <v>28429</v>
      </c>
      <c r="C43" s="89">
        <v>28589</v>
      </c>
      <c r="D43" s="89">
        <v>28740</v>
      </c>
      <c r="E43" s="89">
        <v>28810</v>
      </c>
      <c r="F43" s="89">
        <v>29166</v>
      </c>
      <c r="G43" s="89">
        <v>29601</v>
      </c>
      <c r="H43" s="89">
        <v>29392</v>
      </c>
      <c r="I43" s="89">
        <v>29615</v>
      </c>
      <c r="J43" s="89">
        <v>29718</v>
      </c>
      <c r="K43" s="89">
        <v>30045</v>
      </c>
      <c r="L43" s="89">
        <v>29561</v>
      </c>
      <c r="M43" s="89">
        <v>29272</v>
      </c>
      <c r="N43" s="89">
        <v>28991</v>
      </c>
      <c r="O43" s="89">
        <v>28960</v>
      </c>
      <c r="P43" s="89">
        <v>29086</v>
      </c>
      <c r="Q43" s="89">
        <v>29498</v>
      </c>
      <c r="R43" s="89">
        <v>29787</v>
      </c>
      <c r="S43" s="89">
        <v>30329</v>
      </c>
      <c r="T43" s="89">
        <v>30069</v>
      </c>
      <c r="U43" s="89">
        <v>30311</v>
      </c>
      <c r="V43" s="89">
        <v>30496</v>
      </c>
      <c r="W43" s="89">
        <v>30693</v>
      </c>
      <c r="X43" s="89">
        <v>30291</v>
      </c>
      <c r="Y43" s="89">
        <v>30051</v>
      </c>
      <c r="Z43" s="89">
        <v>30299</v>
      </c>
      <c r="AA43" s="89">
        <v>30286</v>
      </c>
      <c r="AB43" s="89">
        <v>30113</v>
      </c>
      <c r="AC43" s="89">
        <v>29863</v>
      </c>
      <c r="AD43" s="90">
        <v>30048</v>
      </c>
    </row>
    <row r="44" spans="1:30" x14ac:dyDescent="0.25">
      <c r="A44" s="28" t="s">
        <v>173</v>
      </c>
      <c r="B44" s="89">
        <v>11741</v>
      </c>
      <c r="C44" s="89">
        <v>11880</v>
      </c>
      <c r="D44" s="89">
        <v>12001</v>
      </c>
      <c r="E44" s="89">
        <v>11973</v>
      </c>
      <c r="F44" s="89">
        <v>11959</v>
      </c>
      <c r="G44" s="89">
        <v>12194</v>
      </c>
      <c r="H44" s="89">
        <v>12112</v>
      </c>
      <c r="I44" s="89">
        <v>12104</v>
      </c>
      <c r="J44" s="89">
        <v>11948</v>
      </c>
      <c r="K44" s="89">
        <v>12040</v>
      </c>
      <c r="L44" s="89">
        <v>11994</v>
      </c>
      <c r="M44" s="89">
        <v>11855</v>
      </c>
      <c r="N44" s="89">
        <v>11852</v>
      </c>
      <c r="O44" s="89">
        <v>11935</v>
      </c>
      <c r="P44" s="89">
        <v>12013</v>
      </c>
      <c r="Q44" s="89">
        <v>11985</v>
      </c>
      <c r="R44" s="89">
        <v>12071</v>
      </c>
      <c r="S44" s="89">
        <v>12175</v>
      </c>
      <c r="T44" s="89">
        <v>12324</v>
      </c>
      <c r="U44" s="89">
        <v>12178</v>
      </c>
      <c r="V44" s="89">
        <v>12040</v>
      </c>
      <c r="W44" s="89">
        <v>12158</v>
      </c>
      <c r="X44" s="89">
        <v>12065</v>
      </c>
      <c r="Y44" s="89">
        <v>12010</v>
      </c>
      <c r="Z44" s="89">
        <v>12014</v>
      </c>
      <c r="AA44" s="89">
        <v>12120</v>
      </c>
      <c r="AB44" s="89">
        <v>12094</v>
      </c>
      <c r="AC44" s="89">
        <v>12004</v>
      </c>
      <c r="AD44" s="90">
        <v>11972</v>
      </c>
    </row>
    <row r="45" spans="1:30" x14ac:dyDescent="0.25">
      <c r="A45" s="28" t="s">
        <v>140</v>
      </c>
      <c r="B45" s="89">
        <v>3279</v>
      </c>
      <c r="C45" s="89">
        <v>3350</v>
      </c>
      <c r="D45" s="89">
        <v>3331</v>
      </c>
      <c r="E45" s="89">
        <v>3394</v>
      </c>
      <c r="F45" s="89">
        <v>3416</v>
      </c>
      <c r="G45" s="89">
        <v>3591</v>
      </c>
      <c r="H45" s="89">
        <v>3647</v>
      </c>
      <c r="I45" s="89">
        <v>3623</v>
      </c>
      <c r="J45" s="89">
        <v>3569</v>
      </c>
      <c r="K45" s="89">
        <v>3454</v>
      </c>
      <c r="L45" s="89">
        <v>3395</v>
      </c>
      <c r="M45" s="89">
        <v>3400</v>
      </c>
      <c r="N45" s="89">
        <v>3356</v>
      </c>
      <c r="O45" s="89">
        <v>3422</v>
      </c>
      <c r="P45" s="89">
        <v>3391</v>
      </c>
      <c r="Q45" s="89">
        <v>3478</v>
      </c>
      <c r="R45" s="89">
        <v>3519</v>
      </c>
      <c r="S45" s="89">
        <v>3615</v>
      </c>
      <c r="T45" s="89">
        <v>3771</v>
      </c>
      <c r="U45" s="89">
        <v>3787</v>
      </c>
      <c r="V45" s="89">
        <v>3700</v>
      </c>
      <c r="W45" s="89">
        <v>3553</v>
      </c>
      <c r="X45" s="89">
        <v>3479</v>
      </c>
      <c r="Y45" s="89">
        <v>3463</v>
      </c>
      <c r="Z45" s="89">
        <v>3456</v>
      </c>
      <c r="AA45" s="89">
        <v>3455</v>
      </c>
      <c r="AB45" s="89">
        <v>3430</v>
      </c>
      <c r="AC45" s="89">
        <v>3465</v>
      </c>
      <c r="AD45" s="90">
        <v>3469</v>
      </c>
    </row>
    <row r="46" spans="1:30" x14ac:dyDescent="0.25">
      <c r="A46" s="28" t="s">
        <v>174</v>
      </c>
      <c r="B46" s="89">
        <v>18438</v>
      </c>
      <c r="C46" s="89">
        <v>18595</v>
      </c>
      <c r="D46" s="89">
        <v>18718</v>
      </c>
      <c r="E46" s="89">
        <v>18758</v>
      </c>
      <c r="F46" s="89">
        <v>18818</v>
      </c>
      <c r="G46" s="89">
        <v>18981</v>
      </c>
      <c r="H46" s="89">
        <v>19168</v>
      </c>
      <c r="I46" s="89">
        <v>19238</v>
      </c>
      <c r="J46" s="89">
        <v>19180</v>
      </c>
      <c r="K46" s="89">
        <v>19245</v>
      </c>
      <c r="L46" s="89">
        <v>19217</v>
      </c>
      <c r="M46" s="89">
        <v>19035</v>
      </c>
      <c r="N46" s="89">
        <v>18979</v>
      </c>
      <c r="O46" s="89">
        <v>19140</v>
      </c>
      <c r="P46" s="89">
        <v>19274</v>
      </c>
      <c r="Q46" s="89">
        <v>19389</v>
      </c>
      <c r="R46" s="89">
        <v>19394</v>
      </c>
      <c r="S46" s="89">
        <v>19562</v>
      </c>
      <c r="T46" s="89">
        <v>19715</v>
      </c>
      <c r="U46" s="89">
        <v>19745</v>
      </c>
      <c r="V46" s="89">
        <v>19784</v>
      </c>
      <c r="W46" s="89">
        <v>19789</v>
      </c>
      <c r="X46" s="89">
        <v>19821</v>
      </c>
      <c r="Y46" s="89">
        <v>19698</v>
      </c>
      <c r="Z46" s="89">
        <v>19635</v>
      </c>
      <c r="AA46" s="89">
        <v>19760</v>
      </c>
      <c r="AB46" s="89">
        <v>19715</v>
      </c>
      <c r="AC46" s="89">
        <v>19532</v>
      </c>
      <c r="AD46" s="90">
        <v>19550</v>
      </c>
    </row>
    <row r="47" spans="1:30" x14ac:dyDescent="0.25">
      <c r="A47" s="28" t="s">
        <v>175</v>
      </c>
      <c r="B47" s="89">
        <v>1618</v>
      </c>
      <c r="C47" s="89">
        <v>1620</v>
      </c>
      <c r="D47" s="89">
        <v>1627</v>
      </c>
      <c r="E47" s="89">
        <v>1639</v>
      </c>
      <c r="F47" s="89">
        <v>1639</v>
      </c>
      <c r="G47" s="89">
        <v>1647</v>
      </c>
      <c r="H47" s="89">
        <v>1677</v>
      </c>
      <c r="I47" s="89">
        <v>1681</v>
      </c>
      <c r="J47" s="89">
        <v>1679</v>
      </c>
      <c r="K47" s="89">
        <v>1685</v>
      </c>
      <c r="L47" s="89">
        <v>1683</v>
      </c>
      <c r="M47" s="89">
        <v>1670</v>
      </c>
      <c r="N47" s="89">
        <v>1640</v>
      </c>
      <c r="O47" s="89">
        <v>1651</v>
      </c>
      <c r="P47" s="89">
        <v>1668</v>
      </c>
      <c r="Q47" s="89">
        <v>1679</v>
      </c>
      <c r="R47" s="89">
        <v>1676</v>
      </c>
      <c r="S47" s="89">
        <v>1689</v>
      </c>
      <c r="T47" s="89">
        <v>1698</v>
      </c>
      <c r="U47" s="89">
        <v>1700</v>
      </c>
      <c r="V47" s="89">
        <v>1703</v>
      </c>
      <c r="W47" s="89">
        <v>1700</v>
      </c>
      <c r="X47" s="89">
        <v>1704</v>
      </c>
      <c r="Y47" s="89">
        <v>1705</v>
      </c>
      <c r="Z47" s="89">
        <v>1704</v>
      </c>
      <c r="AA47" s="89">
        <v>1712</v>
      </c>
      <c r="AB47" s="89">
        <v>1699</v>
      </c>
      <c r="AC47" s="89">
        <v>1687</v>
      </c>
      <c r="AD47" s="90">
        <v>1687</v>
      </c>
    </row>
    <row r="48" spans="1:30" x14ac:dyDescent="0.25">
      <c r="A48" s="28" t="s">
        <v>176</v>
      </c>
      <c r="B48" s="89">
        <v>20056</v>
      </c>
      <c r="C48" s="89">
        <v>20215</v>
      </c>
      <c r="D48" s="89">
        <v>20345</v>
      </c>
      <c r="E48" s="89">
        <v>20397</v>
      </c>
      <c r="F48" s="89">
        <v>20457</v>
      </c>
      <c r="G48" s="89">
        <v>20628</v>
      </c>
      <c r="H48" s="89">
        <v>20845</v>
      </c>
      <c r="I48" s="89">
        <v>20919</v>
      </c>
      <c r="J48" s="89">
        <v>20859</v>
      </c>
      <c r="K48" s="89">
        <v>20930</v>
      </c>
      <c r="L48" s="89">
        <v>20900</v>
      </c>
      <c r="M48" s="89">
        <v>20705</v>
      </c>
      <c r="N48" s="89">
        <v>20619</v>
      </c>
      <c r="O48" s="89">
        <v>20791</v>
      </c>
      <c r="P48" s="89">
        <v>20942</v>
      </c>
      <c r="Q48" s="89">
        <v>21068</v>
      </c>
      <c r="R48" s="89">
        <v>21070</v>
      </c>
      <c r="S48" s="89">
        <v>21251</v>
      </c>
      <c r="T48" s="89">
        <v>21413</v>
      </c>
      <c r="U48" s="89">
        <v>21445</v>
      </c>
      <c r="V48" s="89">
        <v>21487</v>
      </c>
      <c r="W48" s="89">
        <v>21489</v>
      </c>
      <c r="X48" s="89">
        <v>21525</v>
      </c>
      <c r="Y48" s="89">
        <v>21403</v>
      </c>
      <c r="Z48" s="89">
        <v>21339</v>
      </c>
      <c r="AA48" s="89">
        <v>21472</v>
      </c>
      <c r="AB48" s="89">
        <v>21414</v>
      </c>
      <c r="AC48" s="89">
        <v>21219</v>
      </c>
      <c r="AD48" s="90">
        <v>21237</v>
      </c>
    </row>
    <row r="49" spans="1:30" x14ac:dyDescent="0.25">
      <c r="A49" s="28" t="s">
        <v>127</v>
      </c>
      <c r="B49" s="89">
        <v>175381</v>
      </c>
      <c r="C49" s="89">
        <v>177048</v>
      </c>
      <c r="D49" s="89">
        <v>177861</v>
      </c>
      <c r="E49" s="89">
        <v>177273</v>
      </c>
      <c r="F49" s="89">
        <v>178131</v>
      </c>
      <c r="G49" s="89">
        <v>179548</v>
      </c>
      <c r="H49" s="89">
        <v>177737</v>
      </c>
      <c r="I49" s="89">
        <v>178492</v>
      </c>
      <c r="J49" s="89">
        <v>179054</v>
      </c>
      <c r="K49" s="89">
        <v>181305</v>
      </c>
      <c r="L49" s="89">
        <v>181726</v>
      </c>
      <c r="M49" s="89">
        <v>179908</v>
      </c>
      <c r="N49" s="89">
        <v>179244</v>
      </c>
      <c r="O49" s="89">
        <v>181196</v>
      </c>
      <c r="P49" s="89">
        <v>181713</v>
      </c>
      <c r="Q49" s="89">
        <v>181524</v>
      </c>
      <c r="R49" s="89">
        <v>181869</v>
      </c>
      <c r="S49" s="89">
        <v>182534</v>
      </c>
      <c r="T49" s="89">
        <v>181087</v>
      </c>
      <c r="U49" s="89">
        <v>181109</v>
      </c>
      <c r="V49" s="89">
        <v>183160</v>
      </c>
      <c r="W49" s="89">
        <v>185148</v>
      </c>
      <c r="X49" s="89">
        <v>185377</v>
      </c>
      <c r="Y49" s="89">
        <v>184824</v>
      </c>
      <c r="Z49" s="89">
        <v>184864</v>
      </c>
      <c r="AA49" s="89">
        <v>186517</v>
      </c>
      <c r="AB49" s="89">
        <v>185619</v>
      </c>
      <c r="AC49" s="89">
        <v>183708</v>
      </c>
      <c r="AD49" s="90">
        <v>184101</v>
      </c>
    </row>
    <row r="50" spans="1:30" x14ac:dyDescent="0.25">
      <c r="A50" s="28" t="s">
        <v>141</v>
      </c>
      <c r="B50" s="89">
        <v>20159</v>
      </c>
      <c r="C50" s="89">
        <v>20257</v>
      </c>
      <c r="D50" s="89">
        <v>20480</v>
      </c>
      <c r="E50" s="89">
        <v>20691</v>
      </c>
      <c r="F50" s="89">
        <v>20712</v>
      </c>
      <c r="G50" s="89">
        <v>21409</v>
      </c>
      <c r="H50" s="89">
        <v>21932</v>
      </c>
      <c r="I50" s="89">
        <v>22203</v>
      </c>
      <c r="J50" s="89">
        <v>21438</v>
      </c>
      <c r="K50" s="89">
        <v>20838</v>
      </c>
      <c r="L50" s="89">
        <v>20529</v>
      </c>
      <c r="M50" s="89">
        <v>20312</v>
      </c>
      <c r="N50" s="89">
        <v>20558</v>
      </c>
      <c r="O50" s="89">
        <v>20680</v>
      </c>
      <c r="P50" s="89">
        <v>20733</v>
      </c>
      <c r="Q50" s="89">
        <v>20911</v>
      </c>
      <c r="R50" s="89">
        <v>21026</v>
      </c>
      <c r="S50" s="89">
        <v>21730</v>
      </c>
      <c r="T50" s="89">
        <v>22341</v>
      </c>
      <c r="U50" s="89">
        <v>22430</v>
      </c>
      <c r="V50" s="89">
        <v>21813</v>
      </c>
      <c r="W50" s="89">
        <v>21115</v>
      </c>
      <c r="X50" s="89">
        <v>20788</v>
      </c>
      <c r="Y50" s="89">
        <v>20243</v>
      </c>
      <c r="Z50" s="89">
        <v>20675</v>
      </c>
      <c r="AA50" s="89">
        <v>20855</v>
      </c>
      <c r="AB50" s="89">
        <v>20983</v>
      </c>
      <c r="AC50" s="89">
        <v>21011</v>
      </c>
      <c r="AD50" s="90">
        <v>20950</v>
      </c>
    </row>
    <row r="51" spans="1:30" x14ac:dyDescent="0.25">
      <c r="A51" s="28" t="s">
        <v>128</v>
      </c>
      <c r="B51" s="89">
        <v>55929</v>
      </c>
      <c r="C51" s="89">
        <v>56220</v>
      </c>
      <c r="D51" s="89">
        <v>56833</v>
      </c>
      <c r="E51" s="89">
        <v>56760</v>
      </c>
      <c r="F51" s="89">
        <v>56600</v>
      </c>
      <c r="G51" s="89">
        <v>57234</v>
      </c>
      <c r="H51" s="89">
        <v>56828</v>
      </c>
      <c r="I51" s="89">
        <v>56879</v>
      </c>
      <c r="J51" s="89">
        <v>57070</v>
      </c>
      <c r="K51" s="89">
        <v>57604</v>
      </c>
      <c r="L51" s="89">
        <v>57544</v>
      </c>
      <c r="M51" s="89">
        <v>56930</v>
      </c>
      <c r="N51" s="89">
        <v>57163</v>
      </c>
      <c r="O51" s="89">
        <v>57310</v>
      </c>
      <c r="P51" s="89">
        <v>57457</v>
      </c>
      <c r="Q51" s="89">
        <v>57705</v>
      </c>
      <c r="R51" s="89">
        <v>57715</v>
      </c>
      <c r="S51" s="89">
        <v>58328</v>
      </c>
      <c r="T51" s="89">
        <v>57859</v>
      </c>
      <c r="U51" s="89">
        <v>58283</v>
      </c>
      <c r="V51" s="89">
        <v>58123</v>
      </c>
      <c r="W51" s="89">
        <v>58834</v>
      </c>
      <c r="X51" s="89">
        <v>58679</v>
      </c>
      <c r="Y51" s="89">
        <v>58513</v>
      </c>
      <c r="Z51" s="89">
        <v>58834</v>
      </c>
      <c r="AA51" s="89">
        <v>59256</v>
      </c>
      <c r="AB51" s="89">
        <v>58957</v>
      </c>
      <c r="AC51" s="89">
        <v>58324</v>
      </c>
      <c r="AD51" s="90">
        <v>58225</v>
      </c>
    </row>
    <row r="52" spans="1:30" x14ac:dyDescent="0.25">
      <c r="A52" s="28" t="s">
        <v>142</v>
      </c>
      <c r="B52" s="89">
        <v>11907</v>
      </c>
      <c r="C52" s="89">
        <v>12043</v>
      </c>
      <c r="D52" s="89">
        <v>12238</v>
      </c>
      <c r="E52" s="89">
        <v>12477</v>
      </c>
      <c r="F52" s="89">
        <v>12441</v>
      </c>
      <c r="G52" s="89">
        <v>12537</v>
      </c>
      <c r="H52" s="89">
        <v>12603</v>
      </c>
      <c r="I52" s="89">
        <v>12684</v>
      </c>
      <c r="J52" s="89">
        <v>12911</v>
      </c>
      <c r="K52" s="89">
        <v>12909</v>
      </c>
      <c r="L52" s="89">
        <v>12660</v>
      </c>
      <c r="M52" s="89">
        <v>12443</v>
      </c>
      <c r="N52" s="89">
        <v>12189</v>
      </c>
      <c r="O52" s="89">
        <v>12289</v>
      </c>
      <c r="P52" s="89">
        <v>12414</v>
      </c>
      <c r="Q52" s="89">
        <v>12765</v>
      </c>
      <c r="R52" s="89">
        <v>12610</v>
      </c>
      <c r="S52" s="89">
        <v>12679</v>
      </c>
      <c r="T52" s="89">
        <v>12905</v>
      </c>
      <c r="U52" s="89">
        <v>12787</v>
      </c>
      <c r="V52" s="89">
        <v>12863</v>
      </c>
      <c r="W52" s="89">
        <v>12871</v>
      </c>
      <c r="X52" s="89">
        <v>12630</v>
      </c>
      <c r="Y52" s="89">
        <v>12417</v>
      </c>
      <c r="Z52" s="89">
        <v>12372</v>
      </c>
      <c r="AA52" s="89">
        <v>12383</v>
      </c>
      <c r="AB52" s="89">
        <v>12264</v>
      </c>
      <c r="AC52" s="89">
        <v>12448</v>
      </c>
      <c r="AD52" s="90">
        <v>12337</v>
      </c>
    </row>
    <row r="53" spans="1:30" x14ac:dyDescent="0.25">
      <c r="A53" s="28" t="s">
        <v>177</v>
      </c>
      <c r="B53" s="89">
        <v>151729</v>
      </c>
      <c r="C53" s="89">
        <v>153759</v>
      </c>
      <c r="D53" s="89">
        <v>155022</v>
      </c>
      <c r="E53" s="89">
        <v>155595</v>
      </c>
      <c r="F53" s="89">
        <v>156450</v>
      </c>
      <c r="G53" s="89">
        <v>160012</v>
      </c>
      <c r="H53" s="89">
        <v>161403</v>
      </c>
      <c r="I53" s="89">
        <v>160849</v>
      </c>
      <c r="J53" s="89">
        <v>160884</v>
      </c>
      <c r="K53" s="89">
        <v>159244</v>
      </c>
      <c r="L53" s="89">
        <v>158910</v>
      </c>
      <c r="M53" s="89">
        <v>156518</v>
      </c>
      <c r="N53" s="89">
        <v>156813</v>
      </c>
      <c r="O53" s="89">
        <v>158469</v>
      </c>
      <c r="P53" s="89">
        <v>159679</v>
      </c>
      <c r="Q53" s="89">
        <v>160423</v>
      </c>
      <c r="R53" s="89">
        <v>160987</v>
      </c>
      <c r="S53" s="89">
        <v>164089</v>
      </c>
      <c r="T53" s="89">
        <v>166368</v>
      </c>
      <c r="U53" s="89">
        <v>166616</v>
      </c>
      <c r="V53" s="89">
        <v>165466</v>
      </c>
      <c r="W53" s="89">
        <v>163942</v>
      </c>
      <c r="X53" s="89">
        <v>164110</v>
      </c>
      <c r="Y53" s="89">
        <v>162439</v>
      </c>
      <c r="Z53" s="89">
        <v>160454</v>
      </c>
      <c r="AA53" s="89">
        <v>162347</v>
      </c>
      <c r="AB53" s="89">
        <v>160987</v>
      </c>
      <c r="AC53" s="89">
        <v>159963</v>
      </c>
      <c r="AD53" s="90">
        <v>160433</v>
      </c>
    </row>
    <row r="54" spans="1:30" x14ac:dyDescent="0.25">
      <c r="A54" s="28" t="s">
        <v>178</v>
      </c>
      <c r="B54" s="89">
        <v>16345</v>
      </c>
      <c r="C54" s="89">
        <v>16471</v>
      </c>
      <c r="D54" s="89">
        <v>16536</v>
      </c>
      <c r="E54" s="89">
        <v>16572</v>
      </c>
      <c r="F54" s="89">
        <v>16626</v>
      </c>
      <c r="G54" s="89">
        <v>16840</v>
      </c>
      <c r="H54" s="89">
        <v>17045</v>
      </c>
      <c r="I54" s="89">
        <v>17064</v>
      </c>
      <c r="J54" s="89">
        <v>16949</v>
      </c>
      <c r="K54" s="89">
        <v>16907</v>
      </c>
      <c r="L54" s="89">
        <v>16932</v>
      </c>
      <c r="M54" s="89">
        <v>16747</v>
      </c>
      <c r="N54" s="89">
        <v>16777</v>
      </c>
      <c r="O54" s="89">
        <v>16879</v>
      </c>
      <c r="P54" s="89">
        <v>17003</v>
      </c>
      <c r="Q54" s="89">
        <v>16981</v>
      </c>
      <c r="R54" s="89">
        <v>17035</v>
      </c>
      <c r="S54" s="89">
        <v>17213</v>
      </c>
      <c r="T54" s="89">
        <v>17524</v>
      </c>
      <c r="U54" s="89">
        <v>17503</v>
      </c>
      <c r="V54" s="89">
        <v>17381</v>
      </c>
      <c r="W54" s="89">
        <v>17276</v>
      </c>
      <c r="X54" s="89">
        <v>17262</v>
      </c>
      <c r="Y54" s="89">
        <v>17150</v>
      </c>
      <c r="Z54" s="89">
        <v>17216</v>
      </c>
      <c r="AA54" s="89">
        <v>17347</v>
      </c>
      <c r="AB54" s="89">
        <v>17300</v>
      </c>
      <c r="AC54" s="89">
        <v>17069</v>
      </c>
      <c r="AD54" s="90">
        <v>17130</v>
      </c>
    </row>
    <row r="55" spans="1:30" x14ac:dyDescent="0.25">
      <c r="A55" s="28" t="s">
        <v>143</v>
      </c>
      <c r="B55" s="89">
        <v>37865</v>
      </c>
      <c r="C55" s="89">
        <v>38153</v>
      </c>
      <c r="D55" s="89">
        <v>38498</v>
      </c>
      <c r="E55" s="89">
        <v>38742</v>
      </c>
      <c r="F55" s="89">
        <v>38737</v>
      </c>
      <c r="G55" s="89">
        <v>39202</v>
      </c>
      <c r="H55" s="89">
        <v>39047</v>
      </c>
      <c r="I55" s="89">
        <v>39850</v>
      </c>
      <c r="J55" s="89">
        <v>39745</v>
      </c>
      <c r="K55" s="89">
        <v>39769</v>
      </c>
      <c r="L55" s="89">
        <v>39638</v>
      </c>
      <c r="M55" s="89">
        <v>39260</v>
      </c>
      <c r="N55" s="89">
        <v>38866</v>
      </c>
      <c r="O55" s="89">
        <v>39186</v>
      </c>
      <c r="P55" s="89">
        <v>39520</v>
      </c>
      <c r="Q55" s="89">
        <v>39696</v>
      </c>
      <c r="R55" s="89">
        <v>39779</v>
      </c>
      <c r="S55" s="89">
        <v>40213</v>
      </c>
      <c r="T55" s="89">
        <v>40210</v>
      </c>
      <c r="U55" s="89">
        <v>40704</v>
      </c>
      <c r="V55" s="89">
        <v>40973</v>
      </c>
      <c r="W55" s="89">
        <v>41147</v>
      </c>
      <c r="X55" s="89">
        <v>41007</v>
      </c>
      <c r="Y55" s="89">
        <v>40529</v>
      </c>
      <c r="Z55" s="89">
        <v>40195</v>
      </c>
      <c r="AA55" s="89">
        <v>40815</v>
      </c>
      <c r="AB55" s="89">
        <v>40803</v>
      </c>
      <c r="AC55" s="89">
        <v>40546</v>
      </c>
      <c r="AD55" s="90">
        <v>40434</v>
      </c>
    </row>
    <row r="56" spans="1:30" x14ac:dyDescent="0.25">
      <c r="A56" s="28" t="s">
        <v>180</v>
      </c>
      <c r="B56" s="89">
        <v>98663</v>
      </c>
      <c r="C56" s="89">
        <v>99206</v>
      </c>
      <c r="D56" s="89">
        <v>100275</v>
      </c>
      <c r="E56" s="89">
        <v>100689</v>
      </c>
      <c r="F56" s="89">
        <v>100505</v>
      </c>
      <c r="G56" s="89">
        <v>101738</v>
      </c>
      <c r="H56" s="89">
        <v>101415</v>
      </c>
      <c r="I56" s="89">
        <v>103564</v>
      </c>
      <c r="J56" s="89">
        <v>103203</v>
      </c>
      <c r="K56" s="89">
        <v>103306</v>
      </c>
      <c r="L56" s="89">
        <v>103121</v>
      </c>
      <c r="M56" s="89">
        <v>102020</v>
      </c>
      <c r="N56" s="89">
        <v>100722</v>
      </c>
      <c r="O56" s="89">
        <v>101515</v>
      </c>
      <c r="P56" s="89">
        <v>102266</v>
      </c>
      <c r="Q56" s="89">
        <v>102655</v>
      </c>
      <c r="R56" s="89">
        <v>102868</v>
      </c>
      <c r="S56" s="89">
        <v>104093</v>
      </c>
      <c r="T56" s="89">
        <v>103973</v>
      </c>
      <c r="U56" s="89">
        <v>105321</v>
      </c>
      <c r="V56" s="89">
        <v>106149</v>
      </c>
      <c r="W56" s="89">
        <v>106492</v>
      </c>
      <c r="X56" s="89">
        <v>106271</v>
      </c>
      <c r="Y56" s="89">
        <v>105089</v>
      </c>
      <c r="Z56" s="89">
        <v>104147</v>
      </c>
      <c r="AA56" s="89">
        <v>105657</v>
      </c>
      <c r="AB56" s="89">
        <v>105536</v>
      </c>
      <c r="AC56" s="89">
        <v>104891</v>
      </c>
      <c r="AD56" s="90">
        <v>104454</v>
      </c>
    </row>
    <row r="57" spans="1:30" x14ac:dyDescent="0.25">
      <c r="A57" s="28" t="s">
        <v>179</v>
      </c>
      <c r="B57" s="89">
        <v>132042</v>
      </c>
      <c r="C57" s="89">
        <v>132783</v>
      </c>
      <c r="D57" s="89">
        <v>134141</v>
      </c>
      <c r="E57" s="89">
        <v>134698</v>
      </c>
      <c r="F57" s="89">
        <v>134587</v>
      </c>
      <c r="G57" s="89">
        <v>136364</v>
      </c>
      <c r="H57" s="89">
        <v>135827</v>
      </c>
      <c r="I57" s="89">
        <v>138335</v>
      </c>
      <c r="J57" s="89">
        <v>138458</v>
      </c>
      <c r="K57" s="89">
        <v>138229</v>
      </c>
      <c r="L57" s="89">
        <v>137670</v>
      </c>
      <c r="M57" s="89">
        <v>136304</v>
      </c>
      <c r="N57" s="89">
        <v>135080</v>
      </c>
      <c r="O57" s="89">
        <v>136100</v>
      </c>
      <c r="P57" s="89">
        <v>137125</v>
      </c>
      <c r="Q57" s="89">
        <v>137777</v>
      </c>
      <c r="R57" s="89">
        <v>138084</v>
      </c>
      <c r="S57" s="89">
        <v>139776</v>
      </c>
      <c r="T57" s="89">
        <v>139473</v>
      </c>
      <c r="U57" s="89">
        <v>141273</v>
      </c>
      <c r="V57" s="89">
        <v>142481</v>
      </c>
      <c r="W57" s="89">
        <v>142500</v>
      </c>
      <c r="X57" s="89">
        <v>141929</v>
      </c>
      <c r="Y57" s="89">
        <v>140515</v>
      </c>
      <c r="Z57" s="89">
        <v>139517</v>
      </c>
      <c r="AA57" s="89">
        <v>141393</v>
      </c>
      <c r="AB57" s="89">
        <v>141390</v>
      </c>
      <c r="AC57" s="89">
        <v>140530</v>
      </c>
      <c r="AD57" s="90">
        <v>140099</v>
      </c>
    </row>
    <row r="58" spans="1:30" x14ac:dyDescent="0.25">
      <c r="A58" s="28" t="s">
        <v>181</v>
      </c>
      <c r="B58" s="89">
        <v>5437</v>
      </c>
      <c r="C58" s="89">
        <v>5503</v>
      </c>
      <c r="D58" s="89">
        <v>5640</v>
      </c>
      <c r="E58" s="89">
        <v>5802</v>
      </c>
      <c r="F58" s="89">
        <v>5763</v>
      </c>
      <c r="G58" s="89">
        <v>5917</v>
      </c>
      <c r="H58" s="89">
        <v>5989</v>
      </c>
      <c r="I58" s="89">
        <v>6038</v>
      </c>
      <c r="J58" s="89">
        <v>5965</v>
      </c>
      <c r="K58" s="89">
        <v>5871</v>
      </c>
      <c r="L58" s="89">
        <v>5745</v>
      </c>
      <c r="M58" s="89">
        <v>5580</v>
      </c>
      <c r="N58" s="89">
        <v>5586</v>
      </c>
      <c r="O58" s="89">
        <v>5607</v>
      </c>
      <c r="P58" s="89">
        <v>5758</v>
      </c>
      <c r="Q58" s="89">
        <v>5727</v>
      </c>
      <c r="R58" s="89">
        <v>5766</v>
      </c>
      <c r="S58" s="89">
        <v>5990</v>
      </c>
      <c r="T58" s="89">
        <v>6214</v>
      </c>
      <c r="U58" s="89">
        <v>6180</v>
      </c>
      <c r="V58" s="89">
        <v>6077</v>
      </c>
      <c r="W58" s="89">
        <v>5933</v>
      </c>
      <c r="X58" s="89">
        <v>5817</v>
      </c>
      <c r="Y58" s="89">
        <v>5618</v>
      </c>
      <c r="Z58" s="89">
        <v>5690</v>
      </c>
      <c r="AA58" s="89">
        <v>5762</v>
      </c>
      <c r="AB58" s="89">
        <v>5829</v>
      </c>
      <c r="AC58" s="89">
        <v>5715</v>
      </c>
      <c r="AD58" s="90">
        <v>5729</v>
      </c>
    </row>
    <row r="59" spans="1:30" x14ac:dyDescent="0.25">
      <c r="A59" s="28" t="s">
        <v>182</v>
      </c>
      <c r="B59" s="89">
        <v>434420</v>
      </c>
      <c r="C59" s="89">
        <v>437974</v>
      </c>
      <c r="D59" s="89">
        <v>440130</v>
      </c>
      <c r="E59" s="89">
        <v>440816</v>
      </c>
      <c r="F59" s="89">
        <v>441137</v>
      </c>
      <c r="G59" s="89">
        <v>443950</v>
      </c>
      <c r="H59" s="89">
        <v>448199</v>
      </c>
      <c r="I59" s="89">
        <v>449622</v>
      </c>
      <c r="J59" s="89">
        <v>448111</v>
      </c>
      <c r="K59" s="89">
        <v>450185</v>
      </c>
      <c r="L59" s="89">
        <v>450231</v>
      </c>
      <c r="M59" s="89">
        <v>446445</v>
      </c>
      <c r="N59" s="89">
        <v>445738</v>
      </c>
      <c r="O59" s="89">
        <v>449745</v>
      </c>
      <c r="P59" s="89">
        <v>452283</v>
      </c>
      <c r="Q59" s="89">
        <v>454206</v>
      </c>
      <c r="R59" s="89">
        <v>453905</v>
      </c>
      <c r="S59" s="89">
        <v>457189</v>
      </c>
      <c r="T59" s="89">
        <v>460985</v>
      </c>
      <c r="U59" s="89">
        <v>461988</v>
      </c>
      <c r="V59" s="89">
        <v>462751</v>
      </c>
      <c r="W59" s="89">
        <v>463124</v>
      </c>
      <c r="X59" s="89">
        <v>462941</v>
      </c>
      <c r="Y59" s="89">
        <v>460950</v>
      </c>
      <c r="Z59" s="89">
        <v>460627</v>
      </c>
      <c r="AA59" s="89">
        <v>462762</v>
      </c>
      <c r="AB59" s="89">
        <v>461432</v>
      </c>
      <c r="AC59" s="89">
        <v>458439</v>
      </c>
      <c r="AD59" s="90">
        <v>458287</v>
      </c>
    </row>
    <row r="60" spans="1:30" x14ac:dyDescent="0.25">
      <c r="A60" s="28" t="s">
        <v>183</v>
      </c>
      <c r="B60" s="89">
        <v>20159</v>
      </c>
      <c r="C60" s="89">
        <v>20257</v>
      </c>
      <c r="D60" s="89">
        <v>20480</v>
      </c>
      <c r="E60" s="89">
        <v>20691</v>
      </c>
      <c r="F60" s="89">
        <v>20712</v>
      </c>
      <c r="G60" s="89">
        <v>21409</v>
      </c>
      <c r="H60" s="89">
        <v>21932</v>
      </c>
      <c r="I60" s="89">
        <v>22203</v>
      </c>
      <c r="J60" s="89">
        <v>21438</v>
      </c>
      <c r="K60" s="89">
        <v>20838</v>
      </c>
      <c r="L60" s="89">
        <v>20529</v>
      </c>
      <c r="M60" s="89">
        <v>20312</v>
      </c>
      <c r="N60" s="89">
        <v>20558</v>
      </c>
      <c r="O60" s="89">
        <v>20680</v>
      </c>
      <c r="P60" s="89">
        <v>20733</v>
      </c>
      <c r="Q60" s="89">
        <v>20911</v>
      </c>
      <c r="R60" s="89">
        <v>21026</v>
      </c>
      <c r="S60" s="89">
        <v>21730</v>
      </c>
      <c r="T60" s="89">
        <v>22341</v>
      </c>
      <c r="U60" s="89">
        <v>22430</v>
      </c>
      <c r="V60" s="89">
        <v>21813</v>
      </c>
      <c r="W60" s="89">
        <v>21115</v>
      </c>
      <c r="X60" s="89">
        <v>20788</v>
      </c>
      <c r="Y60" s="89">
        <v>20243</v>
      </c>
      <c r="Z60" s="89">
        <v>20675</v>
      </c>
      <c r="AA60" s="89">
        <v>20855</v>
      </c>
      <c r="AB60" s="89">
        <v>20983</v>
      </c>
      <c r="AC60" s="89">
        <v>21011</v>
      </c>
      <c r="AD60" s="90">
        <v>20950</v>
      </c>
    </row>
    <row r="61" spans="1:30" x14ac:dyDescent="0.25">
      <c r="A61" s="28" t="s">
        <v>184</v>
      </c>
      <c r="B61" s="89">
        <v>22837</v>
      </c>
      <c r="C61" s="89">
        <v>23054</v>
      </c>
      <c r="D61" s="89">
        <v>23323</v>
      </c>
      <c r="E61" s="89">
        <v>23554</v>
      </c>
      <c r="F61" s="89">
        <v>23591</v>
      </c>
      <c r="G61" s="89">
        <v>23904</v>
      </c>
      <c r="H61" s="89">
        <v>24033</v>
      </c>
      <c r="I61" s="89">
        <v>24015</v>
      </c>
      <c r="J61" s="89">
        <v>24398</v>
      </c>
      <c r="K61" s="89">
        <v>24292</v>
      </c>
      <c r="L61" s="89">
        <v>23989</v>
      </c>
      <c r="M61" s="89">
        <v>23680</v>
      </c>
      <c r="N61" s="89">
        <v>23393</v>
      </c>
      <c r="O61" s="89">
        <v>23648</v>
      </c>
      <c r="P61" s="89">
        <v>23790</v>
      </c>
      <c r="Q61" s="89">
        <v>24173</v>
      </c>
      <c r="R61" s="89">
        <v>24061</v>
      </c>
      <c r="S61" s="89">
        <v>24269</v>
      </c>
      <c r="T61" s="89">
        <v>24524</v>
      </c>
      <c r="U61" s="89">
        <v>24351</v>
      </c>
      <c r="V61" s="89">
        <v>24624</v>
      </c>
      <c r="W61" s="89">
        <v>24552</v>
      </c>
      <c r="X61" s="89">
        <v>24246</v>
      </c>
      <c r="Y61" s="89">
        <v>23941</v>
      </c>
      <c r="Z61" s="89">
        <v>23771</v>
      </c>
      <c r="AA61" s="89">
        <v>23735</v>
      </c>
      <c r="AB61" s="89">
        <v>23665</v>
      </c>
      <c r="AC61" s="89">
        <v>23993</v>
      </c>
      <c r="AD61" s="90">
        <v>23978</v>
      </c>
    </row>
    <row r="62" spans="1:30" x14ac:dyDescent="0.25">
      <c r="A62" s="28" t="s">
        <v>185</v>
      </c>
      <c r="B62" s="89">
        <v>11907</v>
      </c>
      <c r="C62" s="89">
        <v>12043</v>
      </c>
      <c r="D62" s="89">
        <v>12238</v>
      </c>
      <c r="E62" s="89">
        <v>12477</v>
      </c>
      <c r="F62" s="89">
        <v>12441</v>
      </c>
      <c r="G62" s="89">
        <v>12537</v>
      </c>
      <c r="H62" s="89">
        <v>12603</v>
      </c>
      <c r="I62" s="89">
        <v>12684</v>
      </c>
      <c r="J62" s="89">
        <v>12911</v>
      </c>
      <c r="K62" s="89">
        <v>12909</v>
      </c>
      <c r="L62" s="89">
        <v>12660</v>
      </c>
      <c r="M62" s="89">
        <v>12443</v>
      </c>
      <c r="N62" s="89">
        <v>12189</v>
      </c>
      <c r="O62" s="89">
        <v>12289</v>
      </c>
      <c r="P62" s="89">
        <v>12414</v>
      </c>
      <c r="Q62" s="89">
        <v>12765</v>
      </c>
      <c r="R62" s="89">
        <v>12610</v>
      </c>
      <c r="S62" s="89">
        <v>12679</v>
      </c>
      <c r="T62" s="89">
        <v>12905</v>
      </c>
      <c r="U62" s="89">
        <v>12787</v>
      </c>
      <c r="V62" s="89">
        <v>12863</v>
      </c>
      <c r="W62" s="89">
        <v>12871</v>
      </c>
      <c r="X62" s="89">
        <v>12630</v>
      </c>
      <c r="Y62" s="89">
        <v>12417</v>
      </c>
      <c r="Z62" s="89">
        <v>12372</v>
      </c>
      <c r="AA62" s="89">
        <v>12383</v>
      </c>
      <c r="AB62" s="89">
        <v>12264</v>
      </c>
      <c r="AC62" s="89">
        <v>12448</v>
      </c>
      <c r="AD62" s="90">
        <v>12337</v>
      </c>
    </row>
    <row r="63" spans="1:30" x14ac:dyDescent="0.25">
      <c r="A63" s="28" t="s">
        <v>122</v>
      </c>
      <c r="B63" s="89">
        <v>1994803</v>
      </c>
      <c r="C63" s="89">
        <v>2013049</v>
      </c>
      <c r="D63" s="89">
        <v>2025840</v>
      </c>
      <c r="E63" s="89">
        <v>2029753</v>
      </c>
      <c r="F63" s="89">
        <v>2036237</v>
      </c>
      <c r="G63" s="89">
        <v>2066517</v>
      </c>
      <c r="H63" s="89">
        <v>2076968</v>
      </c>
      <c r="I63" s="89">
        <v>2079153</v>
      </c>
      <c r="J63" s="89">
        <v>2073581</v>
      </c>
      <c r="K63" s="89">
        <v>2074811</v>
      </c>
      <c r="L63" s="89">
        <v>2071684</v>
      </c>
      <c r="M63" s="89">
        <v>2051368</v>
      </c>
      <c r="N63" s="89">
        <v>2046258</v>
      </c>
      <c r="O63" s="89">
        <v>2062476</v>
      </c>
      <c r="P63" s="89">
        <v>2075186</v>
      </c>
      <c r="Q63" s="89">
        <v>2085262</v>
      </c>
      <c r="R63" s="89">
        <v>2089234</v>
      </c>
      <c r="S63" s="89">
        <v>2117704</v>
      </c>
      <c r="T63" s="89">
        <v>2134577</v>
      </c>
      <c r="U63" s="89">
        <v>2134652</v>
      </c>
      <c r="V63" s="89">
        <v>2134310</v>
      </c>
      <c r="W63" s="89">
        <v>2130000</v>
      </c>
      <c r="X63" s="89">
        <v>2127353</v>
      </c>
      <c r="Y63" s="89">
        <v>2111916</v>
      </c>
      <c r="Z63" s="89">
        <v>2107516</v>
      </c>
      <c r="AA63" s="89">
        <v>2123013</v>
      </c>
      <c r="AB63" s="89">
        <v>2116790</v>
      </c>
      <c r="AC63" s="89">
        <v>2102390</v>
      </c>
      <c r="AD63" s="90">
        <v>2104074</v>
      </c>
    </row>
    <row r="64" spans="1:30" x14ac:dyDescent="0.25">
      <c r="A64" s="28" t="s">
        <v>186</v>
      </c>
      <c r="B64" s="89">
        <v>18168</v>
      </c>
      <c r="C64" s="89">
        <v>18289</v>
      </c>
      <c r="D64" s="89">
        <v>18415</v>
      </c>
      <c r="E64" s="89">
        <v>18412</v>
      </c>
      <c r="F64" s="89">
        <v>18468</v>
      </c>
      <c r="G64" s="89">
        <v>18596</v>
      </c>
      <c r="H64" s="89">
        <v>18777</v>
      </c>
      <c r="I64" s="89">
        <v>18826</v>
      </c>
      <c r="J64" s="89">
        <v>18753</v>
      </c>
      <c r="K64" s="89">
        <v>18825</v>
      </c>
      <c r="L64" s="89">
        <v>18857</v>
      </c>
      <c r="M64" s="89">
        <v>18653</v>
      </c>
      <c r="N64" s="89">
        <v>18673</v>
      </c>
      <c r="O64" s="89">
        <v>18803</v>
      </c>
      <c r="P64" s="89">
        <v>18918</v>
      </c>
      <c r="Q64" s="89">
        <v>18958</v>
      </c>
      <c r="R64" s="89">
        <v>18989</v>
      </c>
      <c r="S64" s="89">
        <v>19190</v>
      </c>
      <c r="T64" s="89">
        <v>19359</v>
      </c>
      <c r="U64" s="89">
        <v>19451</v>
      </c>
      <c r="V64" s="89">
        <v>19434</v>
      </c>
      <c r="W64" s="89">
        <v>19419</v>
      </c>
      <c r="X64" s="89">
        <v>19489</v>
      </c>
      <c r="Y64" s="89">
        <v>19366</v>
      </c>
      <c r="Z64" s="89">
        <v>19285</v>
      </c>
      <c r="AA64" s="89">
        <v>19391</v>
      </c>
      <c r="AB64" s="89">
        <v>19309</v>
      </c>
      <c r="AC64" s="89">
        <v>19187</v>
      </c>
      <c r="AD64" s="90">
        <v>19197</v>
      </c>
    </row>
    <row r="65" spans="1:33" x14ac:dyDescent="0.25">
      <c r="A65" s="28" t="s">
        <v>187</v>
      </c>
      <c r="B65" s="89">
        <v>36967</v>
      </c>
      <c r="C65" s="89">
        <v>37421</v>
      </c>
      <c r="D65" s="89">
        <v>37712</v>
      </c>
      <c r="E65" s="89">
        <v>37774</v>
      </c>
      <c r="F65" s="89">
        <v>38009</v>
      </c>
      <c r="G65" s="89">
        <v>38822</v>
      </c>
      <c r="H65" s="89">
        <v>39089</v>
      </c>
      <c r="I65" s="89">
        <v>39001</v>
      </c>
      <c r="J65" s="89">
        <v>39242</v>
      </c>
      <c r="K65" s="89">
        <v>38973</v>
      </c>
      <c r="L65" s="89">
        <v>38987</v>
      </c>
      <c r="M65" s="89">
        <v>38305</v>
      </c>
      <c r="N65" s="89">
        <v>38300</v>
      </c>
      <c r="O65" s="89">
        <v>38698</v>
      </c>
      <c r="P65" s="89">
        <v>38933</v>
      </c>
      <c r="Q65" s="89">
        <v>39073</v>
      </c>
      <c r="R65" s="89">
        <v>39175</v>
      </c>
      <c r="S65" s="89">
        <v>39876</v>
      </c>
      <c r="T65" s="89">
        <v>40248</v>
      </c>
      <c r="U65" s="89">
        <v>40292</v>
      </c>
      <c r="V65" s="89">
        <v>40219</v>
      </c>
      <c r="W65" s="89">
        <v>40002</v>
      </c>
      <c r="X65" s="89">
        <v>40122</v>
      </c>
      <c r="Y65" s="89">
        <v>39633</v>
      </c>
      <c r="Z65" s="89">
        <v>39232</v>
      </c>
      <c r="AA65" s="89">
        <v>39682</v>
      </c>
      <c r="AB65" s="89">
        <v>39284</v>
      </c>
      <c r="AC65" s="89">
        <v>38974</v>
      </c>
      <c r="AD65" s="90">
        <v>39056</v>
      </c>
    </row>
    <row r="66" spans="1:33" x14ac:dyDescent="0.25">
      <c r="A66" s="28" t="s">
        <v>188</v>
      </c>
      <c r="B66" s="89">
        <v>376</v>
      </c>
      <c r="C66" s="89">
        <v>374</v>
      </c>
      <c r="D66" s="89">
        <v>380</v>
      </c>
      <c r="E66" s="89">
        <v>372</v>
      </c>
      <c r="F66" s="89">
        <v>372</v>
      </c>
      <c r="G66" s="89">
        <v>371</v>
      </c>
      <c r="H66" s="89">
        <v>381</v>
      </c>
      <c r="I66" s="89">
        <v>388</v>
      </c>
      <c r="J66" s="89">
        <v>395</v>
      </c>
      <c r="K66" s="89">
        <v>381</v>
      </c>
      <c r="L66" s="89">
        <v>383</v>
      </c>
      <c r="M66" s="89">
        <v>382</v>
      </c>
      <c r="N66" s="89">
        <v>386</v>
      </c>
      <c r="O66" s="89">
        <v>386</v>
      </c>
      <c r="P66" s="89">
        <v>395</v>
      </c>
      <c r="Q66" s="89">
        <v>395</v>
      </c>
      <c r="R66" s="89">
        <v>405</v>
      </c>
      <c r="S66" s="89">
        <v>396</v>
      </c>
      <c r="T66" s="89">
        <v>402</v>
      </c>
      <c r="U66" s="89">
        <v>408</v>
      </c>
      <c r="V66" s="89">
        <v>398</v>
      </c>
      <c r="W66" s="89">
        <v>406</v>
      </c>
      <c r="X66" s="89">
        <v>406</v>
      </c>
      <c r="Y66" s="89">
        <v>395</v>
      </c>
      <c r="Z66" s="89">
        <v>401</v>
      </c>
      <c r="AA66" s="89">
        <v>402</v>
      </c>
      <c r="AB66" s="89">
        <v>396</v>
      </c>
      <c r="AC66" s="89">
        <v>384</v>
      </c>
      <c r="AD66" s="90">
        <v>390</v>
      </c>
    </row>
    <row r="67" spans="1:33" x14ac:dyDescent="0.25">
      <c r="A67" s="28" t="s">
        <v>189</v>
      </c>
      <c r="B67" s="89">
        <v>354903</v>
      </c>
      <c r="C67" s="89">
        <v>357870</v>
      </c>
      <c r="D67" s="89">
        <v>359730</v>
      </c>
      <c r="E67" s="89">
        <v>360374</v>
      </c>
      <c r="F67" s="89">
        <v>360650</v>
      </c>
      <c r="G67" s="89">
        <v>362838</v>
      </c>
      <c r="H67" s="89">
        <v>366348</v>
      </c>
      <c r="I67" s="89">
        <v>367585</v>
      </c>
      <c r="J67" s="89">
        <v>366294</v>
      </c>
      <c r="K67" s="89">
        <v>368074</v>
      </c>
      <c r="L67" s="89">
        <v>368025</v>
      </c>
      <c r="M67" s="89">
        <v>364944</v>
      </c>
      <c r="N67" s="89">
        <v>364438</v>
      </c>
      <c r="O67" s="89">
        <v>367883</v>
      </c>
      <c r="P67" s="89">
        <v>369932</v>
      </c>
      <c r="Q67" s="89">
        <v>371535</v>
      </c>
      <c r="R67" s="89">
        <v>371301</v>
      </c>
      <c r="S67" s="89">
        <v>373927</v>
      </c>
      <c r="T67" s="89">
        <v>376993</v>
      </c>
      <c r="U67" s="89">
        <v>377839</v>
      </c>
      <c r="V67" s="89">
        <v>378492</v>
      </c>
      <c r="W67" s="89">
        <v>378872</v>
      </c>
      <c r="X67" s="89">
        <v>378709</v>
      </c>
      <c r="Y67" s="89">
        <v>377083</v>
      </c>
      <c r="Z67" s="89">
        <v>376854</v>
      </c>
      <c r="AA67" s="89">
        <v>378536</v>
      </c>
      <c r="AB67" s="89">
        <v>377394</v>
      </c>
      <c r="AC67" s="89">
        <v>375007</v>
      </c>
      <c r="AD67" s="90">
        <v>374862</v>
      </c>
    </row>
    <row r="68" spans="1:33" x14ac:dyDescent="0.25">
      <c r="A68" s="28" t="s">
        <v>190</v>
      </c>
      <c r="B68" s="89">
        <v>356523</v>
      </c>
      <c r="C68" s="89">
        <v>359496</v>
      </c>
      <c r="D68" s="89">
        <v>361366</v>
      </c>
      <c r="E68" s="89">
        <v>362017</v>
      </c>
      <c r="F68" s="89">
        <v>362282</v>
      </c>
      <c r="G68" s="89">
        <v>364468</v>
      </c>
      <c r="H68" s="89">
        <v>368012</v>
      </c>
      <c r="I68" s="89">
        <v>369249</v>
      </c>
      <c r="J68" s="89">
        <v>367958</v>
      </c>
      <c r="K68" s="89">
        <v>369729</v>
      </c>
      <c r="L68" s="89">
        <v>369678</v>
      </c>
      <c r="M68" s="89">
        <v>366584</v>
      </c>
      <c r="N68" s="89">
        <v>366104</v>
      </c>
      <c r="O68" s="89">
        <v>369545</v>
      </c>
      <c r="P68" s="89">
        <v>371615</v>
      </c>
      <c r="Q68" s="89">
        <v>373229</v>
      </c>
      <c r="R68" s="89">
        <v>373009</v>
      </c>
      <c r="S68" s="89">
        <v>375620</v>
      </c>
      <c r="T68" s="89">
        <v>378708</v>
      </c>
      <c r="U68" s="89">
        <v>379550</v>
      </c>
      <c r="V68" s="89">
        <v>380197</v>
      </c>
      <c r="W68" s="89">
        <v>380606</v>
      </c>
      <c r="X68" s="89">
        <v>380438</v>
      </c>
      <c r="Y68" s="89">
        <v>378785</v>
      </c>
      <c r="Z68" s="89">
        <v>378560</v>
      </c>
      <c r="AA68" s="89">
        <v>380249</v>
      </c>
      <c r="AB68" s="89">
        <v>379106</v>
      </c>
      <c r="AC68" s="89">
        <v>376700</v>
      </c>
      <c r="AD68" s="90">
        <v>376557</v>
      </c>
    </row>
    <row r="69" spans="1:33" x14ac:dyDescent="0.25">
      <c r="A69" s="28" t="s">
        <v>191</v>
      </c>
      <c r="B69" s="89">
        <v>1244</v>
      </c>
      <c r="C69" s="89">
        <v>1252</v>
      </c>
      <c r="D69" s="89">
        <v>1256</v>
      </c>
      <c r="E69" s="89">
        <v>1271</v>
      </c>
      <c r="F69" s="89">
        <v>1260</v>
      </c>
      <c r="G69" s="89">
        <v>1259</v>
      </c>
      <c r="H69" s="89">
        <v>1283</v>
      </c>
      <c r="I69" s="89">
        <v>1276</v>
      </c>
      <c r="J69" s="89">
        <v>1269</v>
      </c>
      <c r="K69" s="89">
        <v>1274</v>
      </c>
      <c r="L69" s="89">
        <v>1270</v>
      </c>
      <c r="M69" s="89">
        <v>1258</v>
      </c>
      <c r="N69" s="89">
        <v>1280</v>
      </c>
      <c r="O69" s="89">
        <v>1276</v>
      </c>
      <c r="P69" s="89">
        <v>1288</v>
      </c>
      <c r="Q69" s="89">
        <v>1299</v>
      </c>
      <c r="R69" s="89">
        <v>1303</v>
      </c>
      <c r="S69" s="89">
        <v>1297</v>
      </c>
      <c r="T69" s="89">
        <v>1313</v>
      </c>
      <c r="U69" s="89">
        <v>1303</v>
      </c>
      <c r="V69" s="89">
        <v>1307</v>
      </c>
      <c r="W69" s="89">
        <v>1328</v>
      </c>
      <c r="X69" s="89">
        <v>1323</v>
      </c>
      <c r="Y69" s="89">
        <v>1307</v>
      </c>
      <c r="Z69" s="89">
        <v>1305</v>
      </c>
      <c r="AA69" s="89">
        <v>1311</v>
      </c>
      <c r="AB69" s="89">
        <v>1316</v>
      </c>
      <c r="AC69" s="89">
        <v>1309</v>
      </c>
      <c r="AD69" s="90">
        <v>1305</v>
      </c>
    </row>
    <row r="70" spans="1:33" x14ac:dyDescent="0.25">
      <c r="A70" s="28" t="s">
        <v>192</v>
      </c>
      <c r="B70" s="89">
        <v>1249012</v>
      </c>
      <c r="C70" s="89">
        <v>1258162</v>
      </c>
      <c r="D70" s="89">
        <v>1263496</v>
      </c>
      <c r="E70" s="89">
        <v>1262669</v>
      </c>
      <c r="F70" s="89">
        <v>1264046</v>
      </c>
      <c r="G70" s="89">
        <v>1271278</v>
      </c>
      <c r="H70" s="89">
        <v>1283713</v>
      </c>
      <c r="I70" s="89">
        <v>1284563</v>
      </c>
      <c r="J70" s="89">
        <v>1280690</v>
      </c>
      <c r="K70" s="89">
        <v>1289482</v>
      </c>
      <c r="L70" s="89">
        <v>1291414</v>
      </c>
      <c r="M70" s="89">
        <v>1283618</v>
      </c>
      <c r="N70" s="89">
        <v>1282426</v>
      </c>
      <c r="O70" s="89">
        <v>1291312</v>
      </c>
      <c r="P70" s="89">
        <v>1297537</v>
      </c>
      <c r="Q70" s="89">
        <v>1300730</v>
      </c>
      <c r="R70" s="89">
        <v>1300364</v>
      </c>
      <c r="S70" s="89">
        <v>1310102</v>
      </c>
      <c r="T70" s="89">
        <v>1320321</v>
      </c>
      <c r="U70" s="89">
        <v>1321872</v>
      </c>
      <c r="V70" s="89">
        <v>1323059</v>
      </c>
      <c r="W70" s="89">
        <v>1325764</v>
      </c>
      <c r="X70" s="89">
        <v>1328228</v>
      </c>
      <c r="Y70" s="89">
        <v>1324396</v>
      </c>
      <c r="Z70" s="89">
        <v>1317365</v>
      </c>
      <c r="AA70" s="89">
        <v>1322089</v>
      </c>
      <c r="AB70" s="89">
        <v>1319690</v>
      </c>
      <c r="AC70" s="89">
        <v>1310225</v>
      </c>
      <c r="AD70" s="90">
        <v>1312480</v>
      </c>
    </row>
    <row r="71" spans="1:33" x14ac:dyDescent="0.25">
      <c r="A71" s="28" t="s">
        <v>193</v>
      </c>
      <c r="B71" s="89">
        <v>1023613</v>
      </c>
      <c r="C71" s="89">
        <v>1032287</v>
      </c>
      <c r="D71" s="89">
        <v>1037052</v>
      </c>
      <c r="E71" s="89">
        <v>1038774</v>
      </c>
      <c r="F71" s="89">
        <v>1040515</v>
      </c>
      <c r="G71" s="89">
        <v>1048189</v>
      </c>
      <c r="H71" s="89">
        <v>1059076</v>
      </c>
      <c r="I71" s="89">
        <v>1060507</v>
      </c>
      <c r="J71" s="89">
        <v>1056633</v>
      </c>
      <c r="K71" s="89">
        <v>1060917</v>
      </c>
      <c r="L71" s="89">
        <v>1061537</v>
      </c>
      <c r="M71" s="89">
        <v>1052666</v>
      </c>
      <c r="N71" s="89">
        <v>1050629</v>
      </c>
      <c r="O71" s="89">
        <v>1059220</v>
      </c>
      <c r="P71" s="89">
        <v>1065291</v>
      </c>
      <c r="Q71" s="89">
        <v>1069817</v>
      </c>
      <c r="R71" s="89">
        <v>1069842</v>
      </c>
      <c r="S71" s="89">
        <v>1078822</v>
      </c>
      <c r="T71" s="89">
        <v>1089596</v>
      </c>
      <c r="U71" s="89">
        <v>1090421</v>
      </c>
      <c r="V71" s="89">
        <v>1091390</v>
      </c>
      <c r="W71" s="89">
        <v>1091296</v>
      </c>
      <c r="X71" s="89">
        <v>1091716</v>
      </c>
      <c r="Y71" s="89">
        <v>1086880</v>
      </c>
      <c r="Z71" s="89">
        <v>1084686</v>
      </c>
      <c r="AA71" s="89">
        <v>1090125</v>
      </c>
      <c r="AB71" s="89">
        <v>1086732</v>
      </c>
      <c r="AC71" s="89">
        <v>1078973</v>
      </c>
      <c r="AD71" s="90">
        <v>1079662</v>
      </c>
    </row>
    <row r="72" spans="1:33" x14ac:dyDescent="0.25">
      <c r="A72" s="28" t="s">
        <v>194</v>
      </c>
      <c r="B72" s="89">
        <v>1584383</v>
      </c>
      <c r="C72" s="89">
        <v>1596903</v>
      </c>
      <c r="D72" s="89">
        <v>1604896</v>
      </c>
      <c r="E72" s="89">
        <v>1604208</v>
      </c>
      <c r="F72" s="89">
        <v>1606814</v>
      </c>
      <c r="G72" s="89">
        <v>1618973</v>
      </c>
      <c r="H72" s="89">
        <v>1631036</v>
      </c>
      <c r="I72" s="89">
        <v>1631311</v>
      </c>
      <c r="J72" s="89">
        <v>1628941</v>
      </c>
      <c r="K72" s="89">
        <v>1638395</v>
      </c>
      <c r="L72" s="89">
        <v>1640988</v>
      </c>
      <c r="M72" s="89">
        <v>1628524</v>
      </c>
      <c r="N72" s="89">
        <v>1628158</v>
      </c>
      <c r="O72" s="89">
        <v>1639745</v>
      </c>
      <c r="P72" s="89">
        <v>1648043</v>
      </c>
      <c r="Q72" s="89">
        <v>1651963</v>
      </c>
      <c r="R72" s="89">
        <v>1652501</v>
      </c>
      <c r="S72" s="89">
        <v>1667441</v>
      </c>
      <c r="T72" s="89">
        <v>1677102</v>
      </c>
      <c r="U72" s="89">
        <v>1679547</v>
      </c>
      <c r="V72" s="89">
        <v>1680646</v>
      </c>
      <c r="W72" s="89">
        <v>1683746</v>
      </c>
      <c r="X72" s="89">
        <v>1686614</v>
      </c>
      <c r="Y72" s="89">
        <v>1680184</v>
      </c>
      <c r="Z72" s="89">
        <v>1670191</v>
      </c>
      <c r="AA72" s="89">
        <v>1678537</v>
      </c>
      <c r="AB72" s="89">
        <v>1674167</v>
      </c>
      <c r="AC72" s="89">
        <v>1661811</v>
      </c>
      <c r="AD72" s="90">
        <v>1664868</v>
      </c>
    </row>
    <row r="73" spans="1:33" x14ac:dyDescent="0.25">
      <c r="A73" s="28" t="s">
        <v>195</v>
      </c>
      <c r="B73" s="89">
        <v>9101</v>
      </c>
      <c r="C73" s="89">
        <v>9110</v>
      </c>
      <c r="D73" s="89">
        <v>9223</v>
      </c>
      <c r="E73" s="89">
        <v>9265</v>
      </c>
      <c r="F73" s="89">
        <v>9261</v>
      </c>
      <c r="G73" s="89">
        <v>9486</v>
      </c>
      <c r="H73" s="89">
        <v>9563</v>
      </c>
      <c r="I73" s="89">
        <v>9605</v>
      </c>
      <c r="J73" s="89">
        <v>9568</v>
      </c>
      <c r="K73" s="89">
        <v>9442</v>
      </c>
      <c r="L73" s="89">
        <v>9334</v>
      </c>
      <c r="M73" s="89">
        <v>9220</v>
      </c>
      <c r="N73" s="89">
        <v>9349</v>
      </c>
      <c r="O73" s="89">
        <v>9288</v>
      </c>
      <c r="P73" s="89">
        <v>9390</v>
      </c>
      <c r="Q73" s="89">
        <v>9356</v>
      </c>
      <c r="R73" s="89">
        <v>9499</v>
      </c>
      <c r="S73" s="89">
        <v>9735</v>
      </c>
      <c r="T73" s="89">
        <v>9767</v>
      </c>
      <c r="U73" s="89">
        <v>9897</v>
      </c>
      <c r="V73" s="89">
        <v>9823</v>
      </c>
      <c r="W73" s="89">
        <v>9642</v>
      </c>
      <c r="X73" s="89">
        <v>9551</v>
      </c>
      <c r="Y73" s="89">
        <v>9458</v>
      </c>
      <c r="Z73" s="89">
        <v>9502</v>
      </c>
      <c r="AA73" s="89">
        <v>9433</v>
      </c>
      <c r="AB73" s="89">
        <v>9505</v>
      </c>
      <c r="AC73" s="89">
        <v>9474</v>
      </c>
      <c r="AD73" s="90">
        <v>9510</v>
      </c>
    </row>
    <row r="74" spans="1:33" x14ac:dyDescent="0.25">
      <c r="A74" s="28" t="s">
        <v>144</v>
      </c>
      <c r="B74" s="89">
        <v>11693</v>
      </c>
      <c r="C74" s="89">
        <v>11730</v>
      </c>
      <c r="D74" s="89">
        <v>11826</v>
      </c>
      <c r="E74" s="89">
        <v>11932</v>
      </c>
      <c r="F74" s="89">
        <v>12016</v>
      </c>
      <c r="G74" s="89">
        <v>12260</v>
      </c>
      <c r="H74" s="89">
        <v>12430</v>
      </c>
      <c r="I74" s="89">
        <v>12517</v>
      </c>
      <c r="J74" s="89">
        <v>12389</v>
      </c>
      <c r="K74" s="89">
        <v>12333</v>
      </c>
      <c r="L74" s="89">
        <v>12350</v>
      </c>
      <c r="M74" s="89">
        <v>12237</v>
      </c>
      <c r="N74" s="89">
        <v>12423</v>
      </c>
      <c r="O74" s="89">
        <v>12371</v>
      </c>
      <c r="P74" s="89">
        <v>12432</v>
      </c>
      <c r="Q74" s="89">
        <v>12553</v>
      </c>
      <c r="R74" s="89">
        <v>12600</v>
      </c>
      <c r="S74" s="89">
        <v>12811</v>
      </c>
      <c r="T74" s="89">
        <v>12976</v>
      </c>
      <c r="U74" s="89">
        <v>13133</v>
      </c>
      <c r="V74" s="89">
        <v>12944</v>
      </c>
      <c r="W74" s="89">
        <v>12850</v>
      </c>
      <c r="X74" s="89">
        <v>12879</v>
      </c>
      <c r="Y74" s="89">
        <v>12763</v>
      </c>
      <c r="Z74" s="89">
        <v>12898</v>
      </c>
      <c r="AA74" s="89">
        <v>12938</v>
      </c>
      <c r="AB74" s="89">
        <v>12928</v>
      </c>
      <c r="AC74" s="89">
        <v>12779</v>
      </c>
      <c r="AD74" s="26">
        <v>12815</v>
      </c>
      <c r="AE74" s="22"/>
      <c r="AF74" s="22"/>
      <c r="AG74" s="22"/>
    </row>
    <row r="75" spans="1:33" x14ac:dyDescent="0.25">
      <c r="A75" s="28" t="s">
        <v>196</v>
      </c>
      <c r="B75" s="89">
        <v>44713</v>
      </c>
      <c r="C75" s="89">
        <v>44771</v>
      </c>
      <c r="D75" s="89">
        <v>45057</v>
      </c>
      <c r="E75" s="89">
        <v>45138</v>
      </c>
      <c r="F75" s="89">
        <v>45224</v>
      </c>
      <c r="G75" s="89">
        <v>46362</v>
      </c>
      <c r="H75" s="89">
        <v>46227</v>
      </c>
      <c r="I75" s="89">
        <v>46917</v>
      </c>
      <c r="J75" s="89">
        <v>46529</v>
      </c>
      <c r="K75" s="89">
        <v>46117</v>
      </c>
      <c r="L75" s="89">
        <v>46050</v>
      </c>
      <c r="M75" s="89">
        <v>45734</v>
      </c>
      <c r="N75" s="89">
        <v>45874</v>
      </c>
      <c r="O75" s="89">
        <v>45894</v>
      </c>
      <c r="P75" s="89">
        <v>46052</v>
      </c>
      <c r="Q75" s="89">
        <v>46058</v>
      </c>
      <c r="R75" s="89">
        <v>46172</v>
      </c>
      <c r="S75" s="89">
        <v>46816</v>
      </c>
      <c r="T75" s="89">
        <v>46954</v>
      </c>
      <c r="U75" s="89">
        <v>47464</v>
      </c>
      <c r="V75" s="89">
        <v>47389</v>
      </c>
      <c r="W75" s="89">
        <v>46858</v>
      </c>
      <c r="X75" s="89">
        <v>46870</v>
      </c>
      <c r="Y75" s="89">
        <v>46458</v>
      </c>
      <c r="Z75" s="89">
        <v>46883</v>
      </c>
      <c r="AA75" s="89">
        <v>46887</v>
      </c>
      <c r="AB75" s="89">
        <v>46563</v>
      </c>
      <c r="AC75" s="89">
        <v>46175</v>
      </c>
      <c r="AD75" s="26">
        <v>46012</v>
      </c>
      <c r="AE75" s="22"/>
      <c r="AF75" s="22"/>
      <c r="AG75" s="22"/>
    </row>
    <row r="76" spans="1:33" x14ac:dyDescent="0.25">
      <c r="A76" s="28" t="s">
        <v>197</v>
      </c>
      <c r="B76" s="89">
        <v>63075</v>
      </c>
      <c r="C76" s="89">
        <v>63973</v>
      </c>
      <c r="D76" s="89">
        <v>64503</v>
      </c>
      <c r="E76" s="89">
        <v>64731</v>
      </c>
      <c r="F76" s="89">
        <v>65103</v>
      </c>
      <c r="G76" s="89">
        <v>66599</v>
      </c>
      <c r="H76" s="89">
        <v>67223</v>
      </c>
      <c r="I76" s="89">
        <v>67094</v>
      </c>
      <c r="J76" s="89">
        <v>67042</v>
      </c>
      <c r="K76" s="89">
        <v>66387</v>
      </c>
      <c r="L76" s="89">
        <v>66203</v>
      </c>
      <c r="M76" s="89">
        <v>65156</v>
      </c>
      <c r="N76" s="89">
        <v>65383</v>
      </c>
      <c r="O76" s="89">
        <v>66037</v>
      </c>
      <c r="P76" s="89">
        <v>66503</v>
      </c>
      <c r="Q76" s="89">
        <v>66753</v>
      </c>
      <c r="R76" s="89">
        <v>67068</v>
      </c>
      <c r="S76" s="89">
        <v>68364</v>
      </c>
      <c r="T76" s="89">
        <v>69295</v>
      </c>
      <c r="U76" s="89">
        <v>69442</v>
      </c>
      <c r="V76" s="89">
        <v>68922</v>
      </c>
      <c r="W76" s="89">
        <v>68339</v>
      </c>
      <c r="X76" s="89">
        <v>68453</v>
      </c>
      <c r="Y76" s="89">
        <v>67688</v>
      </c>
      <c r="Z76" s="89">
        <v>66873</v>
      </c>
      <c r="AA76" s="89">
        <v>67637</v>
      </c>
      <c r="AB76" s="89">
        <v>67095</v>
      </c>
      <c r="AC76" s="89">
        <v>66658</v>
      </c>
      <c r="AD76" s="26">
        <v>66905</v>
      </c>
      <c r="AE76" s="22"/>
      <c r="AF76" s="22"/>
      <c r="AG76" s="22"/>
    </row>
    <row r="77" spans="1:33" x14ac:dyDescent="0.25">
      <c r="A77" s="28" t="s">
        <v>198</v>
      </c>
      <c r="B77" s="89">
        <v>75498</v>
      </c>
      <c r="C77" s="89">
        <v>76549</v>
      </c>
      <c r="D77" s="89">
        <v>77188</v>
      </c>
      <c r="E77" s="89">
        <v>77443</v>
      </c>
      <c r="F77" s="89">
        <v>77898</v>
      </c>
      <c r="G77" s="89">
        <v>79652</v>
      </c>
      <c r="H77" s="89">
        <v>80376</v>
      </c>
      <c r="I77" s="89">
        <v>80195</v>
      </c>
      <c r="J77" s="89">
        <v>80223</v>
      </c>
      <c r="K77" s="89">
        <v>79481</v>
      </c>
      <c r="L77" s="89">
        <v>79295</v>
      </c>
      <c r="M77" s="89">
        <v>78031</v>
      </c>
      <c r="N77" s="89">
        <v>78293</v>
      </c>
      <c r="O77" s="89">
        <v>79113</v>
      </c>
      <c r="P77" s="89">
        <v>79666</v>
      </c>
      <c r="Q77" s="89">
        <v>79981</v>
      </c>
      <c r="R77" s="89">
        <v>80312</v>
      </c>
      <c r="S77" s="89">
        <v>81828</v>
      </c>
      <c r="T77" s="89">
        <v>82870</v>
      </c>
      <c r="U77" s="89">
        <v>83040</v>
      </c>
      <c r="V77" s="89">
        <v>82499</v>
      </c>
      <c r="W77" s="89">
        <v>81851</v>
      </c>
      <c r="X77" s="89">
        <v>82016</v>
      </c>
      <c r="Y77" s="89">
        <v>81089</v>
      </c>
      <c r="Z77" s="89">
        <v>80138</v>
      </c>
      <c r="AA77" s="89">
        <v>81040</v>
      </c>
      <c r="AB77" s="89">
        <v>80363</v>
      </c>
      <c r="AC77" s="89">
        <v>79842</v>
      </c>
      <c r="AD77" s="26">
        <v>80114</v>
      </c>
      <c r="AE77" s="22"/>
      <c r="AF77" s="22"/>
      <c r="AG77" s="22"/>
    </row>
    <row r="78" spans="1:33" x14ac:dyDescent="0.25">
      <c r="A78" s="28" t="s">
        <v>199</v>
      </c>
      <c r="B78" s="89">
        <v>12423</v>
      </c>
      <c r="C78" s="89">
        <v>12576</v>
      </c>
      <c r="D78" s="89">
        <v>12685</v>
      </c>
      <c r="E78" s="89">
        <v>12712</v>
      </c>
      <c r="F78" s="89">
        <v>12795</v>
      </c>
      <c r="G78" s="89">
        <v>13053</v>
      </c>
      <c r="H78" s="89">
        <v>13153</v>
      </c>
      <c r="I78" s="89">
        <v>13101</v>
      </c>
      <c r="J78" s="89">
        <v>13181</v>
      </c>
      <c r="K78" s="89">
        <v>13094</v>
      </c>
      <c r="L78" s="89">
        <v>13092</v>
      </c>
      <c r="M78" s="89">
        <v>12875</v>
      </c>
      <c r="N78" s="89">
        <v>12910</v>
      </c>
      <c r="O78" s="89">
        <v>13076</v>
      </c>
      <c r="P78" s="89">
        <v>13163</v>
      </c>
      <c r="Q78" s="89">
        <v>13228</v>
      </c>
      <c r="R78" s="89">
        <v>13244</v>
      </c>
      <c r="S78" s="89">
        <v>13464</v>
      </c>
      <c r="T78" s="89">
        <v>13575</v>
      </c>
      <c r="U78" s="89">
        <v>13598</v>
      </c>
      <c r="V78" s="89">
        <v>13577</v>
      </c>
      <c r="W78" s="89">
        <v>13512</v>
      </c>
      <c r="X78" s="89">
        <v>13563</v>
      </c>
      <c r="Y78" s="89">
        <v>13401</v>
      </c>
      <c r="Z78" s="89">
        <v>13265</v>
      </c>
      <c r="AA78" s="89">
        <v>13403</v>
      </c>
      <c r="AB78" s="89">
        <v>13268</v>
      </c>
      <c r="AC78" s="89">
        <v>13184</v>
      </c>
      <c r="AD78" s="26">
        <v>13209</v>
      </c>
      <c r="AE78" s="22"/>
      <c r="AF78" s="22"/>
      <c r="AG78" s="22"/>
    </row>
    <row r="79" spans="1:33" x14ac:dyDescent="0.25">
      <c r="A79" s="28" t="s">
        <v>200</v>
      </c>
      <c r="B79" s="89">
        <v>188696</v>
      </c>
      <c r="C79" s="89">
        <v>191180</v>
      </c>
      <c r="D79" s="89">
        <v>192734</v>
      </c>
      <c r="E79" s="89">
        <v>193369</v>
      </c>
      <c r="F79" s="89">
        <v>194459</v>
      </c>
      <c r="G79" s="89">
        <v>198834</v>
      </c>
      <c r="H79" s="89">
        <v>200492</v>
      </c>
      <c r="I79" s="89">
        <v>199850</v>
      </c>
      <c r="J79" s="89">
        <v>200126</v>
      </c>
      <c r="K79" s="89">
        <v>198217</v>
      </c>
      <c r="L79" s="89">
        <v>197897</v>
      </c>
      <c r="M79" s="89">
        <v>194823</v>
      </c>
      <c r="N79" s="89">
        <v>195113</v>
      </c>
      <c r="O79" s="89">
        <v>197167</v>
      </c>
      <c r="P79" s="89">
        <v>198612</v>
      </c>
      <c r="Q79" s="89">
        <v>199496</v>
      </c>
      <c r="R79" s="89">
        <v>200162</v>
      </c>
      <c r="S79" s="89">
        <v>203965</v>
      </c>
      <c r="T79" s="89">
        <v>206616</v>
      </c>
      <c r="U79" s="89">
        <v>206908</v>
      </c>
      <c r="V79" s="89">
        <v>205685</v>
      </c>
      <c r="W79" s="89">
        <v>203944</v>
      </c>
      <c r="X79" s="89">
        <v>204232</v>
      </c>
      <c r="Y79" s="89">
        <v>202072</v>
      </c>
      <c r="Z79" s="89">
        <v>199686</v>
      </c>
      <c r="AA79" s="89">
        <v>202029</v>
      </c>
      <c r="AB79" s="89">
        <v>200271</v>
      </c>
      <c r="AC79" s="89">
        <v>198937</v>
      </c>
      <c r="AD79" s="26">
        <v>199489</v>
      </c>
      <c r="AE79" s="22"/>
      <c r="AF79" s="22"/>
      <c r="AG79" s="22"/>
    </row>
    <row r="80" spans="1:33" x14ac:dyDescent="0.25">
      <c r="A80" s="28" t="s">
        <v>201</v>
      </c>
      <c r="B80" s="89">
        <v>870</v>
      </c>
      <c r="C80" s="89">
        <v>876</v>
      </c>
      <c r="D80" s="89">
        <v>910</v>
      </c>
      <c r="E80" s="89">
        <v>900</v>
      </c>
      <c r="F80" s="89">
        <v>890</v>
      </c>
      <c r="G80" s="89">
        <v>928</v>
      </c>
      <c r="H80" s="89">
        <v>907</v>
      </c>
      <c r="I80" s="89">
        <v>897</v>
      </c>
      <c r="J80" s="89">
        <v>905</v>
      </c>
      <c r="K80" s="89">
        <v>896</v>
      </c>
      <c r="L80" s="89">
        <v>878</v>
      </c>
      <c r="M80" s="89">
        <v>883</v>
      </c>
      <c r="N80" s="89">
        <v>865</v>
      </c>
      <c r="O80" s="89">
        <v>869</v>
      </c>
      <c r="P80" s="89">
        <v>895</v>
      </c>
      <c r="Q80" s="89">
        <v>906</v>
      </c>
      <c r="R80" s="89">
        <v>901</v>
      </c>
      <c r="S80" s="89">
        <v>940</v>
      </c>
      <c r="T80" s="89">
        <v>940</v>
      </c>
      <c r="U80" s="89">
        <v>909</v>
      </c>
      <c r="V80" s="89">
        <v>917</v>
      </c>
      <c r="W80" s="89">
        <v>881</v>
      </c>
      <c r="X80" s="89">
        <v>857</v>
      </c>
      <c r="Y80" s="89">
        <v>874</v>
      </c>
      <c r="Z80" s="89">
        <v>866</v>
      </c>
      <c r="AA80" s="89">
        <v>867</v>
      </c>
      <c r="AB80" s="89">
        <v>874</v>
      </c>
      <c r="AC80" s="89">
        <v>868</v>
      </c>
      <c r="AD80" s="26">
        <v>870</v>
      </c>
      <c r="AE80" s="22"/>
      <c r="AF80" s="22"/>
      <c r="AG80" s="22"/>
    </row>
    <row r="81" spans="1:33" x14ac:dyDescent="0.25">
      <c r="A81" s="28" t="s">
        <v>202</v>
      </c>
      <c r="B81" s="89">
        <v>30190</v>
      </c>
      <c r="C81" s="89">
        <v>30503</v>
      </c>
      <c r="D81" s="89">
        <v>30641</v>
      </c>
      <c r="E81" s="89">
        <v>30615</v>
      </c>
      <c r="F81" s="89">
        <v>30715</v>
      </c>
      <c r="G81" s="89">
        <v>30959</v>
      </c>
      <c r="H81" s="89">
        <v>30611</v>
      </c>
      <c r="I81" s="89">
        <v>30718</v>
      </c>
      <c r="J81" s="89">
        <v>30849</v>
      </c>
      <c r="K81" s="89">
        <v>31263</v>
      </c>
      <c r="L81" s="89">
        <v>31348</v>
      </c>
      <c r="M81" s="89">
        <v>31021</v>
      </c>
      <c r="N81" s="89">
        <v>30957</v>
      </c>
      <c r="O81" s="89">
        <v>31276</v>
      </c>
      <c r="P81" s="89">
        <v>31346</v>
      </c>
      <c r="Q81" s="89">
        <v>31315</v>
      </c>
      <c r="R81" s="89">
        <v>31387</v>
      </c>
      <c r="S81" s="89">
        <v>31451</v>
      </c>
      <c r="T81" s="89">
        <v>31200</v>
      </c>
      <c r="U81" s="89">
        <v>31217</v>
      </c>
      <c r="V81" s="89">
        <v>31580</v>
      </c>
      <c r="W81" s="89">
        <v>31942</v>
      </c>
      <c r="X81" s="89">
        <v>32015</v>
      </c>
      <c r="Y81" s="89">
        <v>31939</v>
      </c>
      <c r="Z81" s="89">
        <v>31958</v>
      </c>
      <c r="AA81" s="89">
        <v>32182</v>
      </c>
      <c r="AB81" s="89">
        <v>32104</v>
      </c>
      <c r="AC81" s="89">
        <v>31734</v>
      </c>
      <c r="AD81" s="26">
        <v>31783</v>
      </c>
      <c r="AE81" s="22"/>
      <c r="AF81" s="22"/>
      <c r="AG81" s="22"/>
    </row>
    <row r="82" spans="1:33" x14ac:dyDescent="0.25">
      <c r="A82" s="28" t="s">
        <v>203</v>
      </c>
      <c r="B82" s="89">
        <v>12175</v>
      </c>
      <c r="C82" s="89">
        <v>12415</v>
      </c>
      <c r="D82" s="89">
        <v>12394</v>
      </c>
      <c r="E82" s="89">
        <v>12736</v>
      </c>
      <c r="F82" s="89">
        <v>13052</v>
      </c>
      <c r="G82" s="89">
        <v>19096</v>
      </c>
      <c r="H82" s="89">
        <v>17694</v>
      </c>
      <c r="I82" s="89">
        <v>13157</v>
      </c>
      <c r="J82" s="89">
        <v>13045</v>
      </c>
      <c r="K82" s="89">
        <v>12972</v>
      </c>
      <c r="L82" s="89">
        <v>12960</v>
      </c>
      <c r="M82" s="89">
        <v>12716</v>
      </c>
      <c r="N82" s="89">
        <v>12451</v>
      </c>
      <c r="O82" s="89">
        <v>12545</v>
      </c>
      <c r="P82" s="89">
        <v>12773</v>
      </c>
      <c r="Q82" s="89">
        <v>12941</v>
      </c>
      <c r="R82" s="89">
        <v>13162</v>
      </c>
      <c r="S82" s="89">
        <v>16586</v>
      </c>
      <c r="T82" s="89">
        <v>19928</v>
      </c>
      <c r="U82" s="89">
        <v>14457</v>
      </c>
      <c r="V82" s="89">
        <v>13239</v>
      </c>
      <c r="W82" s="89">
        <v>13106</v>
      </c>
      <c r="X82" s="89">
        <v>13288</v>
      </c>
      <c r="Y82" s="89">
        <v>12985</v>
      </c>
      <c r="Z82" s="89">
        <v>12684</v>
      </c>
      <c r="AA82" s="89">
        <v>12846</v>
      </c>
      <c r="AB82" s="89">
        <v>12900</v>
      </c>
      <c r="AC82" s="89">
        <v>12934</v>
      </c>
      <c r="AD82" s="26">
        <v>13068</v>
      </c>
      <c r="AE82" s="22"/>
      <c r="AF82" s="22"/>
      <c r="AG82" s="22"/>
    </row>
    <row r="83" spans="1:33" x14ac:dyDescent="0.25">
      <c r="A83" s="28" t="s">
        <v>204</v>
      </c>
      <c r="B83" s="89">
        <v>28759</v>
      </c>
      <c r="C83" s="89">
        <v>29007</v>
      </c>
      <c r="D83" s="89">
        <v>29154</v>
      </c>
      <c r="E83" s="89">
        <v>29285</v>
      </c>
      <c r="F83" s="89">
        <v>29340</v>
      </c>
      <c r="G83" s="89">
        <v>29545</v>
      </c>
      <c r="H83" s="89">
        <v>29855</v>
      </c>
      <c r="I83" s="89">
        <v>29791</v>
      </c>
      <c r="J83" s="89">
        <v>29730</v>
      </c>
      <c r="K83" s="89">
        <v>29896</v>
      </c>
      <c r="L83" s="89">
        <v>29911</v>
      </c>
      <c r="M83" s="89">
        <v>29710</v>
      </c>
      <c r="N83" s="89">
        <v>29620</v>
      </c>
      <c r="O83" s="89">
        <v>29872</v>
      </c>
      <c r="P83" s="89">
        <v>30025</v>
      </c>
      <c r="Q83" s="89">
        <v>30182</v>
      </c>
      <c r="R83" s="89">
        <v>30230</v>
      </c>
      <c r="S83" s="89">
        <v>30483</v>
      </c>
      <c r="T83" s="89">
        <v>30803</v>
      </c>
      <c r="U83" s="89">
        <v>30761</v>
      </c>
      <c r="V83" s="89">
        <v>30792</v>
      </c>
      <c r="W83" s="89">
        <v>30821</v>
      </c>
      <c r="X83" s="89">
        <v>30869</v>
      </c>
      <c r="Y83" s="89">
        <v>30754</v>
      </c>
      <c r="Z83" s="89">
        <v>30648</v>
      </c>
      <c r="AA83" s="89">
        <v>30750</v>
      </c>
      <c r="AB83" s="89">
        <v>30662</v>
      </c>
      <c r="AC83" s="89">
        <v>30437</v>
      </c>
      <c r="AD83" s="26">
        <v>30536</v>
      </c>
      <c r="AE83" s="22"/>
      <c r="AF83" s="22"/>
      <c r="AG83" s="22"/>
    </row>
    <row r="84" spans="1:33" x14ac:dyDescent="0.25">
      <c r="A84" s="28" t="s">
        <v>205</v>
      </c>
      <c r="B84" s="89">
        <v>11227</v>
      </c>
      <c r="C84" s="89">
        <v>11360</v>
      </c>
      <c r="D84" s="89">
        <v>11463</v>
      </c>
      <c r="E84" s="89">
        <v>11434</v>
      </c>
      <c r="F84" s="89">
        <v>11608</v>
      </c>
      <c r="G84" s="89">
        <v>11897</v>
      </c>
      <c r="H84" s="89">
        <v>12152</v>
      </c>
      <c r="I84" s="89">
        <v>12241</v>
      </c>
      <c r="J84" s="89">
        <v>11876</v>
      </c>
      <c r="K84" s="89">
        <v>11693</v>
      </c>
      <c r="L84" s="89">
        <v>11505</v>
      </c>
      <c r="M84" s="89">
        <v>11328</v>
      </c>
      <c r="N84" s="89">
        <v>11492</v>
      </c>
      <c r="O84" s="89">
        <v>11546</v>
      </c>
      <c r="P84" s="89">
        <v>11533</v>
      </c>
      <c r="Q84" s="89">
        <v>11744</v>
      </c>
      <c r="R84" s="89">
        <v>11791</v>
      </c>
      <c r="S84" s="89">
        <v>12187</v>
      </c>
      <c r="T84" s="89">
        <v>12240</v>
      </c>
      <c r="U84" s="89">
        <v>12314</v>
      </c>
      <c r="V84" s="89">
        <v>11977</v>
      </c>
      <c r="W84" s="89">
        <v>11778</v>
      </c>
      <c r="X84" s="89">
        <v>11541</v>
      </c>
      <c r="Y84" s="89">
        <v>11293</v>
      </c>
      <c r="Z84" s="89">
        <v>11563</v>
      </c>
      <c r="AA84" s="89">
        <v>11683</v>
      </c>
      <c r="AB84" s="89">
        <v>11729</v>
      </c>
      <c r="AC84" s="89">
        <v>11809</v>
      </c>
      <c r="AD84" s="26">
        <v>11898</v>
      </c>
      <c r="AE84" s="22"/>
      <c r="AF84" s="22"/>
      <c r="AG84" s="22"/>
    </row>
    <row r="85" spans="1:33" x14ac:dyDescent="0.25">
      <c r="A85" s="28" t="s">
        <v>206</v>
      </c>
      <c r="B85" s="89">
        <v>1662</v>
      </c>
      <c r="C85" s="89">
        <v>1685</v>
      </c>
      <c r="D85" s="89">
        <v>1691</v>
      </c>
      <c r="E85" s="89">
        <v>1697</v>
      </c>
      <c r="F85" s="89">
        <v>1707</v>
      </c>
      <c r="G85" s="89">
        <v>1721</v>
      </c>
      <c r="H85" s="89">
        <v>1733</v>
      </c>
      <c r="I85" s="89">
        <v>1743</v>
      </c>
      <c r="J85" s="89">
        <v>1733</v>
      </c>
      <c r="K85" s="89">
        <v>1738</v>
      </c>
      <c r="L85" s="89">
        <v>1735</v>
      </c>
      <c r="M85" s="89">
        <v>1718</v>
      </c>
      <c r="N85" s="89">
        <v>1709</v>
      </c>
      <c r="O85" s="89">
        <v>1719</v>
      </c>
      <c r="P85" s="89">
        <v>1724</v>
      </c>
      <c r="Q85" s="89">
        <v>1732</v>
      </c>
      <c r="R85" s="89">
        <v>1742</v>
      </c>
      <c r="S85" s="89">
        <v>1765</v>
      </c>
      <c r="T85" s="89">
        <v>1777</v>
      </c>
      <c r="U85" s="89">
        <v>1787</v>
      </c>
      <c r="V85" s="89">
        <v>1800</v>
      </c>
      <c r="W85" s="89">
        <v>1795</v>
      </c>
      <c r="X85" s="89">
        <v>1793</v>
      </c>
      <c r="Y85" s="89">
        <v>1779</v>
      </c>
      <c r="Z85" s="89">
        <v>1760</v>
      </c>
      <c r="AA85" s="89">
        <v>1778</v>
      </c>
      <c r="AB85" s="89">
        <v>1765</v>
      </c>
      <c r="AC85" s="89">
        <v>1758</v>
      </c>
      <c r="AD85" s="26">
        <v>1761</v>
      </c>
      <c r="AE85" s="22"/>
      <c r="AF85" s="22"/>
      <c r="AG85" s="22"/>
    </row>
    <row r="86" spans="1:33" x14ac:dyDescent="0.25">
      <c r="A86" s="28" t="s">
        <v>207</v>
      </c>
      <c r="B86" s="89">
        <v>14728</v>
      </c>
      <c r="C86" s="89">
        <v>14863</v>
      </c>
      <c r="D86" s="89">
        <v>14951</v>
      </c>
      <c r="E86" s="89">
        <v>14943</v>
      </c>
      <c r="F86" s="89">
        <v>14971</v>
      </c>
      <c r="G86" s="89">
        <v>15109</v>
      </c>
      <c r="H86" s="89">
        <v>15246</v>
      </c>
      <c r="I86" s="89">
        <v>15247</v>
      </c>
      <c r="J86" s="89">
        <v>15180</v>
      </c>
      <c r="K86" s="89">
        <v>15248</v>
      </c>
      <c r="L86" s="89">
        <v>15282</v>
      </c>
      <c r="M86" s="89">
        <v>15158</v>
      </c>
      <c r="N86" s="89">
        <v>15129</v>
      </c>
      <c r="O86" s="89">
        <v>15235</v>
      </c>
      <c r="P86" s="89">
        <v>15307</v>
      </c>
      <c r="Q86" s="89">
        <v>15402</v>
      </c>
      <c r="R86" s="89">
        <v>15418</v>
      </c>
      <c r="S86" s="89">
        <v>15575</v>
      </c>
      <c r="T86" s="89">
        <v>15725</v>
      </c>
      <c r="U86" s="89">
        <v>15703</v>
      </c>
      <c r="V86" s="89">
        <v>15757</v>
      </c>
      <c r="W86" s="89">
        <v>15717</v>
      </c>
      <c r="X86" s="89">
        <v>15749</v>
      </c>
      <c r="Y86" s="89">
        <v>15695</v>
      </c>
      <c r="Z86" s="89">
        <v>15652</v>
      </c>
      <c r="AA86" s="89">
        <v>15725</v>
      </c>
      <c r="AB86" s="89">
        <v>15649</v>
      </c>
      <c r="AC86" s="89">
        <v>15547</v>
      </c>
      <c r="AD86" s="26">
        <v>15601</v>
      </c>
      <c r="AE86" s="22"/>
      <c r="AF86" s="22"/>
      <c r="AG86" s="22"/>
    </row>
    <row r="87" spans="1:33" x14ac:dyDescent="0.25">
      <c r="A87" s="28" t="s">
        <v>208</v>
      </c>
      <c r="B87" s="89">
        <v>13066</v>
      </c>
      <c r="C87" s="89">
        <v>13178</v>
      </c>
      <c r="D87" s="89">
        <v>13260</v>
      </c>
      <c r="E87" s="89">
        <v>13246</v>
      </c>
      <c r="F87" s="89">
        <v>13264</v>
      </c>
      <c r="G87" s="89">
        <v>13388</v>
      </c>
      <c r="H87" s="89">
        <v>13513</v>
      </c>
      <c r="I87" s="89">
        <v>13504</v>
      </c>
      <c r="J87" s="89">
        <v>13447</v>
      </c>
      <c r="K87" s="89">
        <v>13510</v>
      </c>
      <c r="L87" s="89">
        <v>13547</v>
      </c>
      <c r="M87" s="89">
        <v>13440</v>
      </c>
      <c r="N87" s="89">
        <v>13420</v>
      </c>
      <c r="O87" s="89">
        <v>13516</v>
      </c>
      <c r="P87" s="89">
        <v>13583</v>
      </c>
      <c r="Q87" s="89">
        <v>13670</v>
      </c>
      <c r="R87" s="89">
        <v>13676</v>
      </c>
      <c r="S87" s="89">
        <v>13810</v>
      </c>
      <c r="T87" s="89">
        <v>13948</v>
      </c>
      <c r="U87" s="89">
        <v>13916</v>
      </c>
      <c r="V87" s="89">
        <v>13957</v>
      </c>
      <c r="W87" s="89">
        <v>13922</v>
      </c>
      <c r="X87" s="89">
        <v>13956</v>
      </c>
      <c r="Y87" s="89">
        <v>13916</v>
      </c>
      <c r="Z87" s="89">
        <v>13892</v>
      </c>
      <c r="AA87" s="89">
        <v>13947</v>
      </c>
      <c r="AB87" s="89">
        <v>13884</v>
      </c>
      <c r="AC87" s="89">
        <v>13789</v>
      </c>
      <c r="AD87" s="26">
        <v>13840</v>
      </c>
      <c r="AE87" s="22"/>
      <c r="AF87" s="22"/>
      <c r="AG87" s="22"/>
    </row>
    <row r="88" spans="1:33" x14ac:dyDescent="0.25">
      <c r="A88" s="28" t="s">
        <v>145</v>
      </c>
      <c r="B88" s="89">
        <v>34603</v>
      </c>
      <c r="C88" s="89">
        <v>35267</v>
      </c>
      <c r="D88" s="89">
        <v>35813</v>
      </c>
      <c r="E88" s="89">
        <v>35810</v>
      </c>
      <c r="F88" s="89">
        <v>36223</v>
      </c>
      <c r="G88" s="89">
        <v>36757</v>
      </c>
      <c r="H88" s="89">
        <v>36916</v>
      </c>
      <c r="I88" s="89">
        <v>36840</v>
      </c>
      <c r="J88" s="89">
        <v>36786</v>
      </c>
      <c r="K88" s="89">
        <v>36397</v>
      </c>
      <c r="L88" s="89">
        <v>35884</v>
      </c>
      <c r="M88" s="89">
        <v>35190</v>
      </c>
      <c r="N88" s="89">
        <v>35028</v>
      </c>
      <c r="O88" s="89">
        <v>35361</v>
      </c>
      <c r="P88" s="89">
        <v>35946</v>
      </c>
      <c r="Q88" s="89">
        <v>36305</v>
      </c>
      <c r="R88" s="89">
        <v>36774</v>
      </c>
      <c r="S88" s="89">
        <v>38158</v>
      </c>
      <c r="T88" s="89">
        <v>38405</v>
      </c>
      <c r="U88" s="89">
        <v>38371</v>
      </c>
      <c r="V88" s="89">
        <v>38244</v>
      </c>
      <c r="W88" s="89">
        <v>37551</v>
      </c>
      <c r="X88" s="89">
        <v>36913</v>
      </c>
      <c r="Y88" s="89">
        <v>36031</v>
      </c>
      <c r="Z88" s="89">
        <v>36090</v>
      </c>
      <c r="AA88" s="89">
        <v>36573</v>
      </c>
      <c r="AB88" s="89">
        <v>36526</v>
      </c>
      <c r="AC88" s="89">
        <v>36416</v>
      </c>
      <c r="AD88" s="26">
        <v>36658</v>
      </c>
      <c r="AE88" s="22"/>
      <c r="AF88" s="22"/>
      <c r="AG88" s="22"/>
    </row>
    <row r="89" spans="1:33" x14ac:dyDescent="0.25">
      <c r="A89" s="28" t="s">
        <v>209</v>
      </c>
      <c r="B89" s="89">
        <v>11741</v>
      </c>
      <c r="C89" s="89">
        <v>11880</v>
      </c>
      <c r="D89" s="89">
        <v>12001</v>
      </c>
      <c r="E89" s="89">
        <v>11973</v>
      </c>
      <c r="F89" s="89">
        <v>11959</v>
      </c>
      <c r="G89" s="89">
        <v>12194</v>
      </c>
      <c r="H89" s="89">
        <v>12112</v>
      </c>
      <c r="I89" s="89">
        <v>12104</v>
      </c>
      <c r="J89" s="89">
        <v>11948</v>
      </c>
      <c r="K89" s="89">
        <v>12040</v>
      </c>
      <c r="L89" s="89">
        <v>11994</v>
      </c>
      <c r="M89" s="89">
        <v>11855</v>
      </c>
      <c r="N89" s="89">
        <v>11852</v>
      </c>
      <c r="O89" s="89">
        <v>11935</v>
      </c>
      <c r="P89" s="89">
        <v>12013</v>
      </c>
      <c r="Q89" s="89">
        <v>11985</v>
      </c>
      <c r="R89" s="89">
        <v>12071</v>
      </c>
      <c r="S89" s="89">
        <v>12175</v>
      </c>
      <c r="T89" s="89">
        <v>12324</v>
      </c>
      <c r="U89" s="89">
        <v>12178</v>
      </c>
      <c r="V89" s="89">
        <v>12040</v>
      </c>
      <c r="W89" s="89">
        <v>12158</v>
      </c>
      <c r="X89" s="89">
        <v>12065</v>
      </c>
      <c r="Y89" s="89">
        <v>12010</v>
      </c>
      <c r="Z89" s="89">
        <v>12014</v>
      </c>
      <c r="AA89" s="89">
        <v>12120</v>
      </c>
      <c r="AB89" s="89">
        <v>12094</v>
      </c>
      <c r="AC89" s="89">
        <v>12004</v>
      </c>
      <c r="AD89" s="26">
        <v>11972</v>
      </c>
      <c r="AE89" s="22"/>
      <c r="AF89" s="22"/>
      <c r="AG89" s="22"/>
    </row>
    <row r="90" spans="1:33" x14ac:dyDescent="0.25">
      <c r="A90" s="28" t="s">
        <v>146</v>
      </c>
      <c r="B90" s="89">
        <v>3138</v>
      </c>
      <c r="C90" s="89">
        <v>3165</v>
      </c>
      <c r="D90" s="89">
        <v>3207</v>
      </c>
      <c r="E90" s="89">
        <v>3207</v>
      </c>
      <c r="F90" s="89">
        <v>3239</v>
      </c>
      <c r="G90" s="89">
        <v>3430</v>
      </c>
      <c r="H90" s="89">
        <v>3521</v>
      </c>
      <c r="I90" s="89">
        <v>3580</v>
      </c>
      <c r="J90" s="89">
        <v>3500</v>
      </c>
      <c r="K90" s="89">
        <v>3356</v>
      </c>
      <c r="L90" s="89">
        <v>3277</v>
      </c>
      <c r="M90" s="89">
        <v>3176</v>
      </c>
      <c r="N90" s="89">
        <v>3161</v>
      </c>
      <c r="O90" s="89">
        <v>3165</v>
      </c>
      <c r="P90" s="89">
        <v>3203</v>
      </c>
      <c r="Q90" s="89">
        <v>3254</v>
      </c>
      <c r="R90" s="89">
        <v>3330</v>
      </c>
      <c r="S90" s="89">
        <v>3480</v>
      </c>
      <c r="T90" s="89">
        <v>3576</v>
      </c>
      <c r="U90" s="89">
        <v>3593</v>
      </c>
      <c r="V90" s="89">
        <v>3534</v>
      </c>
      <c r="W90" s="89">
        <v>3440</v>
      </c>
      <c r="X90" s="89">
        <v>3321</v>
      </c>
      <c r="Y90" s="89">
        <v>3241</v>
      </c>
      <c r="Z90" s="89">
        <v>3228</v>
      </c>
      <c r="AA90" s="89">
        <v>3284</v>
      </c>
      <c r="AB90" s="89">
        <v>3194</v>
      </c>
      <c r="AC90" s="89">
        <v>3193</v>
      </c>
      <c r="AD90" s="26">
        <v>3261</v>
      </c>
      <c r="AE90" s="22"/>
      <c r="AF90" s="22"/>
      <c r="AG90" s="22"/>
    </row>
    <row r="91" spans="1:33" x14ac:dyDescent="0.25">
      <c r="A91" s="28" t="s">
        <v>210</v>
      </c>
      <c r="B91" s="89">
        <v>12175</v>
      </c>
      <c r="C91" s="89">
        <v>12415</v>
      </c>
      <c r="D91" s="89">
        <v>12394</v>
      </c>
      <c r="E91" s="89">
        <v>12736</v>
      </c>
      <c r="F91" s="89">
        <v>13052</v>
      </c>
      <c r="G91" s="89">
        <v>19096</v>
      </c>
      <c r="H91" s="89">
        <v>17694</v>
      </c>
      <c r="I91" s="89">
        <v>13157</v>
      </c>
      <c r="J91" s="89">
        <v>13045</v>
      </c>
      <c r="K91" s="89">
        <v>12972</v>
      </c>
      <c r="L91" s="89">
        <v>12960</v>
      </c>
      <c r="M91" s="89">
        <v>12716</v>
      </c>
      <c r="N91" s="89">
        <v>12451</v>
      </c>
      <c r="O91" s="89">
        <v>12545</v>
      </c>
      <c r="P91" s="89">
        <v>12773</v>
      </c>
      <c r="Q91" s="89">
        <v>12941</v>
      </c>
      <c r="R91" s="89">
        <v>13162</v>
      </c>
      <c r="S91" s="89">
        <v>16586</v>
      </c>
      <c r="T91" s="89">
        <v>19928</v>
      </c>
      <c r="U91" s="89">
        <v>14457</v>
      </c>
      <c r="V91" s="89">
        <v>13239</v>
      </c>
      <c r="W91" s="89">
        <v>13106</v>
      </c>
      <c r="X91" s="89">
        <v>13288</v>
      </c>
      <c r="Y91" s="89">
        <v>12985</v>
      </c>
      <c r="Z91" s="89">
        <v>12684</v>
      </c>
      <c r="AA91" s="89">
        <v>12846</v>
      </c>
      <c r="AB91" s="89">
        <v>12900</v>
      </c>
      <c r="AC91" s="89">
        <v>12934</v>
      </c>
      <c r="AD91" s="26">
        <v>13068</v>
      </c>
      <c r="AE91" s="22"/>
      <c r="AF91" s="22"/>
      <c r="AG91" s="22"/>
    </row>
    <row r="92" spans="1:33" x14ac:dyDescent="0.25">
      <c r="A92" s="28" t="s">
        <v>211</v>
      </c>
      <c r="B92" s="89">
        <v>306123</v>
      </c>
      <c r="C92" s="89">
        <v>308864</v>
      </c>
      <c r="D92" s="89">
        <v>310067</v>
      </c>
      <c r="E92" s="89">
        <v>310787</v>
      </c>
      <c r="F92" s="89">
        <v>311691</v>
      </c>
      <c r="G92" s="89">
        <v>314124</v>
      </c>
      <c r="H92" s="89">
        <v>317660</v>
      </c>
      <c r="I92" s="89">
        <v>317070</v>
      </c>
      <c r="J92" s="89">
        <v>316243</v>
      </c>
      <c r="K92" s="89">
        <v>317713</v>
      </c>
      <c r="L92" s="89">
        <v>318010</v>
      </c>
      <c r="M92" s="89">
        <v>315672</v>
      </c>
      <c r="N92" s="89">
        <v>314578</v>
      </c>
      <c r="O92" s="89">
        <v>317023</v>
      </c>
      <c r="P92" s="89">
        <v>318784</v>
      </c>
      <c r="Q92" s="89">
        <v>320355</v>
      </c>
      <c r="R92" s="89">
        <v>320701</v>
      </c>
      <c r="S92" s="89">
        <v>323601</v>
      </c>
      <c r="T92" s="89">
        <v>327255</v>
      </c>
      <c r="U92" s="89">
        <v>326575</v>
      </c>
      <c r="V92" s="89">
        <v>326979</v>
      </c>
      <c r="W92" s="89">
        <v>327017</v>
      </c>
      <c r="X92" s="89">
        <v>327230</v>
      </c>
      <c r="Y92" s="89">
        <v>326168</v>
      </c>
      <c r="Z92" s="89">
        <v>324886</v>
      </c>
      <c r="AA92" s="89">
        <v>326413</v>
      </c>
      <c r="AB92" s="89">
        <v>325266</v>
      </c>
      <c r="AC92" s="89">
        <v>322934</v>
      </c>
      <c r="AD92" s="26">
        <v>323590</v>
      </c>
      <c r="AE92" s="22"/>
      <c r="AF92" s="22"/>
      <c r="AG92" s="22"/>
    </row>
    <row r="93" spans="1:33" x14ac:dyDescent="0.25">
      <c r="A93" s="28" t="s">
        <v>212</v>
      </c>
      <c r="B93" s="89">
        <v>14175</v>
      </c>
      <c r="C93" s="89">
        <v>14325</v>
      </c>
      <c r="D93" s="89">
        <v>14372</v>
      </c>
      <c r="E93" s="89">
        <v>14425</v>
      </c>
      <c r="F93" s="89">
        <v>14463</v>
      </c>
      <c r="G93" s="89">
        <v>14589</v>
      </c>
      <c r="H93" s="89">
        <v>14740</v>
      </c>
      <c r="I93" s="89">
        <v>14771</v>
      </c>
      <c r="J93" s="89">
        <v>14730</v>
      </c>
      <c r="K93" s="89">
        <v>14780</v>
      </c>
      <c r="L93" s="89">
        <v>14788</v>
      </c>
      <c r="M93" s="89">
        <v>14634</v>
      </c>
      <c r="N93" s="89">
        <v>14613</v>
      </c>
      <c r="O93" s="89">
        <v>14742</v>
      </c>
      <c r="P93" s="89">
        <v>14839</v>
      </c>
      <c r="Q93" s="89">
        <v>14902</v>
      </c>
      <c r="R93" s="89">
        <v>14907</v>
      </c>
      <c r="S93" s="89">
        <v>15033</v>
      </c>
      <c r="T93" s="89">
        <v>15171</v>
      </c>
      <c r="U93" s="89">
        <v>15218</v>
      </c>
      <c r="V93" s="89">
        <v>15240</v>
      </c>
      <c r="W93" s="89">
        <v>15208</v>
      </c>
      <c r="X93" s="89">
        <v>15248</v>
      </c>
      <c r="Y93" s="89">
        <v>15150</v>
      </c>
      <c r="Z93" s="89">
        <v>15065</v>
      </c>
      <c r="AA93" s="89">
        <v>15148</v>
      </c>
      <c r="AB93" s="89">
        <v>15117</v>
      </c>
      <c r="AC93" s="89">
        <v>15018</v>
      </c>
      <c r="AD93" s="26">
        <v>15002</v>
      </c>
      <c r="AE93" s="22"/>
      <c r="AF93" s="22"/>
      <c r="AG93" s="22"/>
    </row>
    <row r="94" spans="1:33" x14ac:dyDescent="0.25">
      <c r="A94" s="28" t="s">
        <v>213</v>
      </c>
      <c r="B94" s="89">
        <v>650</v>
      </c>
      <c r="C94" s="89">
        <v>649</v>
      </c>
      <c r="D94" s="89">
        <v>674</v>
      </c>
      <c r="E94" s="89">
        <v>669</v>
      </c>
      <c r="F94" s="89">
        <v>675</v>
      </c>
      <c r="G94" s="89">
        <v>683</v>
      </c>
      <c r="H94" s="89">
        <v>689</v>
      </c>
      <c r="I94" s="89">
        <v>693</v>
      </c>
      <c r="J94" s="89">
        <v>717</v>
      </c>
      <c r="K94" s="89">
        <v>716</v>
      </c>
      <c r="L94" s="89">
        <v>713</v>
      </c>
      <c r="M94" s="89">
        <v>711</v>
      </c>
      <c r="N94" s="89">
        <v>711</v>
      </c>
      <c r="O94" s="89">
        <v>727</v>
      </c>
      <c r="P94" s="89">
        <v>729</v>
      </c>
      <c r="Q94" s="89">
        <v>731</v>
      </c>
      <c r="R94" s="89">
        <v>727</v>
      </c>
      <c r="S94" s="89">
        <v>753</v>
      </c>
      <c r="T94" s="89">
        <v>742</v>
      </c>
      <c r="U94" s="89">
        <v>766</v>
      </c>
      <c r="V94" s="89">
        <v>772</v>
      </c>
      <c r="W94" s="89">
        <v>767</v>
      </c>
      <c r="X94" s="89">
        <v>761</v>
      </c>
      <c r="Y94" s="89">
        <v>731</v>
      </c>
      <c r="Z94" s="89">
        <v>713</v>
      </c>
      <c r="AA94" s="89">
        <v>723</v>
      </c>
      <c r="AB94" s="89">
        <v>690</v>
      </c>
      <c r="AC94" s="89">
        <v>700</v>
      </c>
      <c r="AD94" s="26">
        <v>696</v>
      </c>
      <c r="AE94" s="22"/>
      <c r="AF94" s="22"/>
      <c r="AG94" s="22"/>
    </row>
    <row r="95" spans="1:33" x14ac:dyDescent="0.25">
      <c r="A95" s="28" t="s">
        <v>214</v>
      </c>
      <c r="B95" s="89">
        <v>10958</v>
      </c>
      <c r="C95" s="89">
        <v>11099</v>
      </c>
      <c r="D95" s="89">
        <v>11167</v>
      </c>
      <c r="E95" s="89">
        <v>11242</v>
      </c>
      <c r="F95" s="89">
        <v>11319</v>
      </c>
      <c r="G95" s="89">
        <v>11597</v>
      </c>
      <c r="H95" s="89">
        <v>11679</v>
      </c>
      <c r="I95" s="89">
        <v>11614</v>
      </c>
      <c r="J95" s="89">
        <v>11632</v>
      </c>
      <c r="K95" s="89">
        <v>11504</v>
      </c>
      <c r="L95" s="89">
        <v>11484</v>
      </c>
      <c r="M95" s="89">
        <v>11312</v>
      </c>
      <c r="N95" s="89">
        <v>11358</v>
      </c>
      <c r="O95" s="89">
        <v>11465</v>
      </c>
      <c r="P95" s="89">
        <v>11544</v>
      </c>
      <c r="Q95" s="89">
        <v>11623</v>
      </c>
      <c r="R95" s="89">
        <v>11660</v>
      </c>
      <c r="S95" s="89">
        <v>11909</v>
      </c>
      <c r="T95" s="89">
        <v>12082</v>
      </c>
      <c r="U95" s="89">
        <v>12123</v>
      </c>
      <c r="V95" s="89">
        <v>12076</v>
      </c>
      <c r="W95" s="89">
        <v>11932</v>
      </c>
      <c r="X95" s="89">
        <v>11975</v>
      </c>
      <c r="Y95" s="89">
        <v>11863</v>
      </c>
      <c r="Z95" s="89">
        <v>11693</v>
      </c>
      <c r="AA95" s="89">
        <v>11779</v>
      </c>
      <c r="AB95" s="89">
        <v>11648</v>
      </c>
      <c r="AC95" s="89">
        <v>11574</v>
      </c>
      <c r="AD95" s="26">
        <v>11608</v>
      </c>
      <c r="AE95" s="22"/>
      <c r="AF95" s="22"/>
      <c r="AG95" s="22"/>
    </row>
    <row r="96" spans="1:33" x14ac:dyDescent="0.25">
      <c r="A96" s="20" t="s">
        <v>215</v>
      </c>
      <c r="B96" s="91">
        <v>51963</v>
      </c>
      <c r="C96" s="91">
        <v>52406</v>
      </c>
      <c r="D96" s="91">
        <v>52593</v>
      </c>
      <c r="E96" s="91">
        <v>52685</v>
      </c>
      <c r="F96" s="91">
        <v>52963</v>
      </c>
      <c r="G96" s="91">
        <v>53503</v>
      </c>
      <c r="H96" s="91">
        <v>54185</v>
      </c>
      <c r="I96" s="91">
        <v>54168</v>
      </c>
      <c r="J96" s="91">
        <v>53823</v>
      </c>
      <c r="K96" s="91">
        <v>53713</v>
      </c>
      <c r="L96" s="91">
        <v>53657</v>
      </c>
      <c r="M96" s="91">
        <v>53146</v>
      </c>
      <c r="N96" s="91">
        <v>53303</v>
      </c>
      <c r="O96" s="91">
        <v>53695</v>
      </c>
      <c r="P96" s="91">
        <v>54031</v>
      </c>
      <c r="Q96" s="91">
        <v>54018</v>
      </c>
      <c r="R96" s="91">
        <v>54153</v>
      </c>
      <c r="S96" s="91">
        <v>54692</v>
      </c>
      <c r="T96" s="91">
        <v>55641</v>
      </c>
      <c r="U96" s="91">
        <v>55489</v>
      </c>
      <c r="V96" s="91">
        <v>55315</v>
      </c>
      <c r="W96" s="91">
        <v>54987</v>
      </c>
      <c r="X96" s="91">
        <v>54912</v>
      </c>
      <c r="Y96" s="91">
        <v>54572</v>
      </c>
      <c r="Z96" s="92">
        <v>54724</v>
      </c>
      <c r="AA96" s="92">
        <v>55194</v>
      </c>
      <c r="AB96" s="92">
        <v>55015</v>
      </c>
      <c r="AC96" s="92">
        <v>54393</v>
      </c>
      <c r="AD96" s="26">
        <v>54540</v>
      </c>
      <c r="AE96" s="22"/>
      <c r="AF96" s="22"/>
      <c r="AG96" s="22"/>
    </row>
    <row r="97" spans="1:33" x14ac:dyDescent="0.2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/>
      <c r="AA97" s="22"/>
      <c r="AB97" s="22"/>
      <c r="AC97" s="22"/>
      <c r="AD97" s="22"/>
      <c r="AE97" s="22"/>
      <c r="AF97" s="22"/>
      <c r="AG97" s="22"/>
    </row>
    <row r="98" spans="1:33" x14ac:dyDescent="0.2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  <c r="AA98" s="22"/>
      <c r="AB98" s="22"/>
      <c r="AC98" s="22"/>
      <c r="AD98" s="22"/>
      <c r="AE98" s="22"/>
      <c r="AF98" s="22"/>
      <c r="AG98" s="22"/>
    </row>
    <row r="99" spans="1:33" x14ac:dyDescent="0.2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  <c r="AA99" s="22"/>
      <c r="AB99" s="22"/>
      <c r="AC99" s="22"/>
      <c r="AD99" s="22"/>
      <c r="AE99" s="22"/>
      <c r="AF99" s="22"/>
      <c r="AG99" s="22"/>
    </row>
    <row r="100" spans="1:33" x14ac:dyDescent="0.2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2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2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2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2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2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2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2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2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2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2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2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2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2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2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2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2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2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2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2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2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2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2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2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2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2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2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2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2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2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2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2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2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2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2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2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2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2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2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2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2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2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2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2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2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2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2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2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2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2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2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2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2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2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2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2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2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2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2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2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2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2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2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2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2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2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2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2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2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2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2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2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2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2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2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2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25">
      <c r="A183" s="15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25">
      <c r="A184" s="15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25">
      <c r="A185" s="15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25">
      <c r="A186" s="15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25">
      <c r="A187" s="15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25">
      <c r="A188" s="15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25">
      <c r="A189" s="15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25">
      <c r="A190" s="15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25">
      <c r="A191" s="15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25">
      <c r="A192" s="15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25">
      <c r="A193" s="15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25">
      <c r="A194" s="15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25">
      <c r="A195" s="15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25">
      <c r="A196" s="15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25">
      <c r="A197" s="15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25">
      <c r="A198" s="15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25">
      <c r="A199" s="15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25">
      <c r="A200" s="15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25">
      <c r="A201" s="15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25">
      <c r="A202" s="15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25">
      <c r="A203" s="15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25">
      <c r="A204" s="15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25">
      <c r="A205" s="15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25">
      <c r="A206" s="15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25">
      <c r="A207" s="15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25">
      <c r="A208" s="15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25">
      <c r="A209" s="15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25">
      <c r="A210" s="15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25">
      <c r="A211" s="15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25">
      <c r="A212" s="15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25">
      <c r="A213" s="15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25">
      <c r="A214" s="15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25">
      <c r="A215" s="15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25">
      <c r="A216" s="15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25">
      <c r="A217" s="15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25">
      <c r="A218" s="15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25">
      <c r="A219" s="15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25">
      <c r="A220" s="15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25">
      <c r="A221" s="15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25">
      <c r="A222" s="15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25">
      <c r="A223" s="15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</sheetData>
  <autoFilter ref="A2:AG96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8"/>
  <sheetViews>
    <sheetView workbookViewId="0">
      <selection activeCell="G88" sqref="G88"/>
    </sheetView>
  </sheetViews>
  <sheetFormatPr defaultColWidth="9.140625" defaultRowHeight="15" x14ac:dyDescent="0.25"/>
  <cols>
    <col min="1" max="1" width="70.140625" style="9" bestFit="1" customWidth="1"/>
    <col min="2" max="6" width="13.7109375" style="9" customWidth="1"/>
    <col min="7" max="7" width="12" style="9" customWidth="1"/>
    <col min="8" max="16384" width="9.140625" style="9"/>
  </cols>
  <sheetData>
    <row r="1" spans="1:7" x14ac:dyDescent="0.25">
      <c r="A1" s="19" t="s">
        <v>17</v>
      </c>
      <c r="B1" s="66">
        <v>42370</v>
      </c>
      <c r="C1" s="66">
        <v>42401</v>
      </c>
      <c r="D1" s="66">
        <v>42430</v>
      </c>
      <c r="E1" s="66">
        <v>42461</v>
      </c>
      <c r="F1" s="66">
        <v>42491</v>
      </c>
      <c r="G1" s="66">
        <v>42522</v>
      </c>
    </row>
    <row r="2" spans="1:7" x14ac:dyDescent="0.25">
      <c r="A2" s="19" t="s">
        <v>16</v>
      </c>
      <c r="B2" s="66">
        <v>43070</v>
      </c>
      <c r="C2" s="66">
        <v>43101</v>
      </c>
      <c r="D2" s="66">
        <v>43132</v>
      </c>
      <c r="E2" s="66">
        <v>43160</v>
      </c>
      <c r="F2" s="66">
        <v>43191</v>
      </c>
      <c r="G2" s="66">
        <v>43221</v>
      </c>
    </row>
    <row r="3" spans="1:7" x14ac:dyDescent="0.25">
      <c r="A3" s="28" t="s">
        <v>147</v>
      </c>
      <c r="B3" s="26">
        <f>SUM('Step 1'!B3:Y3)</f>
        <v>93247</v>
      </c>
      <c r="C3" s="26">
        <f>SUM('Step 1'!C3:Z3)</f>
        <v>93408</v>
      </c>
      <c r="D3" s="26">
        <f>SUM('Step 1'!D3:AA3)</f>
        <v>93605</v>
      </c>
      <c r="E3" s="26">
        <f>SUM('Step 1'!E3:AB3)</f>
        <v>93777</v>
      </c>
      <c r="F3" s="26">
        <f>SUM('Step 1'!F3:AC3)</f>
        <v>93917</v>
      </c>
      <c r="G3" s="26">
        <f>SUM('Step 1'!G3:AD3)</f>
        <v>94062</v>
      </c>
    </row>
    <row r="4" spans="1:7" x14ac:dyDescent="0.25">
      <c r="A4" s="28" t="s">
        <v>148</v>
      </c>
      <c r="B4" s="26">
        <f>SUM('Step 1'!B4:Y4)</f>
        <v>516157</v>
      </c>
      <c r="C4" s="26">
        <f>SUM('Step 1'!C4:Z4)</f>
        <v>517327</v>
      </c>
      <c r="D4" s="26">
        <f>SUM('Step 1'!D4:AA4)</f>
        <v>518554</v>
      </c>
      <c r="E4" s="26">
        <f>SUM('Step 1'!E4:AB4)</f>
        <v>519419</v>
      </c>
      <c r="F4" s="26">
        <f>SUM('Step 1'!F4:AC4)</f>
        <v>520001</v>
      </c>
      <c r="G4" s="26">
        <f>SUM('Step 1'!G4:AD4)</f>
        <v>520627</v>
      </c>
    </row>
    <row r="5" spans="1:7" x14ac:dyDescent="0.25">
      <c r="A5" s="28" t="s">
        <v>149</v>
      </c>
      <c r="B5" s="26">
        <f>SUM('Step 1'!B5:Y5)</f>
        <v>609404</v>
      </c>
      <c r="C5" s="26">
        <f>SUM('Step 1'!C5:Z5)</f>
        <v>610735</v>
      </c>
      <c r="D5" s="26">
        <f>SUM('Step 1'!D5:AA5)</f>
        <v>612159</v>
      </c>
      <c r="E5" s="26">
        <f>SUM('Step 1'!E5:AB5)</f>
        <v>613196</v>
      </c>
      <c r="F5" s="26">
        <f>SUM('Step 1'!F5:AC5)</f>
        <v>613918</v>
      </c>
      <c r="G5" s="26">
        <f>SUM('Step 1'!G5:AD5)</f>
        <v>614689</v>
      </c>
    </row>
    <row r="6" spans="1:7" x14ac:dyDescent="0.25">
      <c r="A6" s="28" t="s">
        <v>150</v>
      </c>
      <c r="B6" s="26">
        <f>SUM('Step 1'!B6:Y6)</f>
        <v>1378400</v>
      </c>
      <c r="C6" s="26">
        <f>SUM('Step 1'!C6:Z6)</f>
        <v>1381305</v>
      </c>
      <c r="D6" s="26">
        <f>SUM('Step 1'!D6:AA6)</f>
        <v>1384341</v>
      </c>
      <c r="E6" s="26">
        <f>SUM('Step 1'!E6:AB6)</f>
        <v>1386465</v>
      </c>
      <c r="F6" s="26">
        <f>SUM('Step 1'!F6:AC6)</f>
        <v>1388029</v>
      </c>
      <c r="G6" s="26">
        <f>SUM('Step 1'!G6:AD6)</f>
        <v>1389654</v>
      </c>
    </row>
    <row r="7" spans="1:7" x14ac:dyDescent="0.25">
      <c r="A7" s="28" t="s">
        <v>151</v>
      </c>
      <c r="B7" s="26">
        <f>SUM('Step 1'!B7:Y7)</f>
        <v>459418</v>
      </c>
      <c r="C7" s="26">
        <f>SUM('Step 1'!C7:Z7)</f>
        <v>459933</v>
      </c>
      <c r="D7" s="26">
        <f>SUM('Step 1'!D7:AA7)</f>
        <v>460337</v>
      </c>
      <c r="E7" s="26">
        <f>SUM('Step 1'!E7:AB7)</f>
        <v>460899</v>
      </c>
      <c r="F7" s="26">
        <f>SUM('Step 1'!F7:AC7)</f>
        <v>461218</v>
      </c>
      <c r="G7" s="26">
        <f>SUM('Step 1'!G7:AD7)</f>
        <v>461278</v>
      </c>
    </row>
    <row r="8" spans="1:7" x14ac:dyDescent="0.25">
      <c r="A8" s="28" t="s">
        <v>123</v>
      </c>
      <c r="B8" s="26">
        <f>SUM('Step 1'!B8:Y8)</f>
        <v>168314</v>
      </c>
      <c r="C8" s="26">
        <f>SUM('Step 1'!C8:Z8)</f>
        <v>168637</v>
      </c>
      <c r="D8" s="26">
        <f>SUM('Step 1'!D8:AA8)</f>
        <v>168995</v>
      </c>
      <c r="E8" s="26">
        <f>SUM('Step 1'!E8:AB8)</f>
        <v>169180</v>
      </c>
      <c r="F8" s="26">
        <f>SUM('Step 1'!F8:AC8)</f>
        <v>169310</v>
      </c>
      <c r="G8" s="26">
        <f>SUM('Step 1'!G8:AD8)</f>
        <v>169339</v>
      </c>
    </row>
    <row r="9" spans="1:7" x14ac:dyDescent="0.25">
      <c r="A9" s="28" t="s">
        <v>152</v>
      </c>
      <c r="B9" s="26">
        <f>SUM('Step 1'!B9:Y9)</f>
        <v>1331478</v>
      </c>
      <c r="C9" s="26">
        <f>SUM('Step 1'!C9:Z9)</f>
        <v>1334917</v>
      </c>
      <c r="D9" s="26">
        <f>SUM('Step 1'!D9:AA9)</f>
        <v>1338107</v>
      </c>
      <c r="E9" s="26">
        <f>SUM('Step 1'!E9:AB9)</f>
        <v>1340912</v>
      </c>
      <c r="F9" s="26">
        <f>SUM('Step 1'!F9:AC9)</f>
        <v>1343184</v>
      </c>
      <c r="G9" s="26">
        <f>SUM('Step 1'!G9:AD9)</f>
        <v>1345367</v>
      </c>
    </row>
    <row r="10" spans="1:7" x14ac:dyDescent="0.25">
      <c r="A10" s="28" t="s">
        <v>153</v>
      </c>
      <c r="B10" s="26">
        <f>SUM('Step 1'!B10:Y10)</f>
        <v>1201673</v>
      </c>
      <c r="C10" s="26">
        <f>SUM('Step 1'!C10:Z10)</f>
        <v>1206366</v>
      </c>
      <c r="D10" s="26">
        <f>SUM('Step 1'!D10:AA10)</f>
        <v>1210991</v>
      </c>
      <c r="E10" s="26">
        <f>SUM('Step 1'!E10:AB10)</f>
        <v>1215251</v>
      </c>
      <c r="F10" s="26">
        <f>SUM('Step 1'!F10:AC10)</f>
        <v>1218911</v>
      </c>
      <c r="G10" s="26">
        <f>SUM('Step 1'!G10:AD10)</f>
        <v>1222258</v>
      </c>
    </row>
    <row r="11" spans="1:7" x14ac:dyDescent="0.25">
      <c r="A11" s="28" t="s">
        <v>155</v>
      </c>
      <c r="B11" s="26">
        <f>SUM('Step 1'!B11:Y11)</f>
        <v>2200961</v>
      </c>
      <c r="C11" s="26">
        <f>SUM('Step 1'!C11:Z11)</f>
        <v>2208707</v>
      </c>
      <c r="D11" s="26">
        <f>SUM('Step 1'!D11:AA11)</f>
        <v>2216373</v>
      </c>
      <c r="E11" s="26">
        <f>SUM('Step 1'!E11:AB11)</f>
        <v>2223418</v>
      </c>
      <c r="F11" s="26">
        <f>SUM('Step 1'!F11:AC11)</f>
        <v>2229368</v>
      </c>
      <c r="G11" s="26">
        <f>SUM('Step 1'!G11:AD11)</f>
        <v>2234788</v>
      </c>
    </row>
    <row r="12" spans="1:7" x14ac:dyDescent="0.25">
      <c r="A12" s="28" t="s">
        <v>154</v>
      </c>
      <c r="B12" s="26">
        <f>SUM('Step 1'!B12:Y12)</f>
        <v>2427894</v>
      </c>
      <c r="C12" s="26">
        <f>SUM('Step 1'!C12:Z12)</f>
        <v>2436041</v>
      </c>
      <c r="D12" s="26">
        <f>SUM('Step 1'!D12:AA12)</f>
        <v>2444030</v>
      </c>
      <c r="E12" s="26">
        <f>SUM('Step 1'!E12:AB12)</f>
        <v>2451357</v>
      </c>
      <c r="F12" s="26">
        <f>SUM('Step 1'!F12:AC12)</f>
        <v>2457516</v>
      </c>
      <c r="G12" s="26">
        <f>SUM('Step 1'!G12:AD12)</f>
        <v>2463185</v>
      </c>
    </row>
    <row r="13" spans="1:7" x14ac:dyDescent="0.25">
      <c r="A13" s="28" t="s">
        <v>156</v>
      </c>
      <c r="B13" s="26">
        <f>SUM('Step 1'!B13:Y13)</f>
        <v>1139510</v>
      </c>
      <c r="C13" s="26">
        <f>SUM('Step 1'!C13:Z13)</f>
        <v>1141683</v>
      </c>
      <c r="D13" s="26">
        <f>SUM('Step 1'!D13:AA13)</f>
        <v>1144092</v>
      </c>
      <c r="E13" s="26">
        <f>SUM('Step 1'!E13:AB13)</f>
        <v>1146033</v>
      </c>
      <c r="F13" s="26">
        <f>SUM('Step 1'!F13:AC13)</f>
        <v>1147601</v>
      </c>
      <c r="G13" s="26">
        <f>SUM('Step 1'!G13:AD13)</f>
        <v>1149049</v>
      </c>
    </row>
    <row r="14" spans="1:7" x14ac:dyDescent="0.25">
      <c r="A14" s="28" t="s">
        <v>157</v>
      </c>
      <c r="B14" s="26">
        <f>SUM('Step 1'!B14:Y14)</f>
        <v>217192</v>
      </c>
      <c r="C14" s="26">
        <f>SUM('Step 1'!C14:Z14)</f>
        <v>217253</v>
      </c>
      <c r="D14" s="26">
        <f>SUM('Step 1'!D14:AA14)</f>
        <v>217289</v>
      </c>
      <c r="E14" s="26">
        <f>SUM('Step 1'!E14:AB14)</f>
        <v>217417</v>
      </c>
      <c r="F14" s="26">
        <f>SUM('Step 1'!F14:AC14)</f>
        <v>217609</v>
      </c>
      <c r="G14" s="26">
        <f>SUM('Step 1'!G14:AD14)</f>
        <v>217698</v>
      </c>
    </row>
    <row r="15" spans="1:7" x14ac:dyDescent="0.25">
      <c r="A15" s="28" t="s">
        <v>158</v>
      </c>
      <c r="B15" s="26">
        <f>SUM('Step 1'!B15:Y15)</f>
        <v>5181451</v>
      </c>
      <c r="C15" s="26">
        <f>SUM('Step 1'!C15:Z15)</f>
        <v>5193527</v>
      </c>
      <c r="D15" s="26">
        <f>SUM('Step 1'!D15:AA15)</f>
        <v>5205067</v>
      </c>
      <c r="E15" s="26">
        <f>SUM('Step 1'!E15:AB15)</f>
        <v>5214839</v>
      </c>
      <c r="F15" s="26">
        <f>SUM('Step 1'!F15:AC15)</f>
        <v>5222846</v>
      </c>
      <c r="G15" s="26">
        <f>SUM('Step 1'!G15:AD15)</f>
        <v>5230665</v>
      </c>
    </row>
    <row r="16" spans="1:7" x14ac:dyDescent="0.25">
      <c r="A16" s="28" t="s">
        <v>159</v>
      </c>
      <c r="B16" s="26">
        <f>SUM('Step 1'!B16:Y16)</f>
        <v>459418</v>
      </c>
      <c r="C16" s="26">
        <f>SUM('Step 1'!C16:Z16)</f>
        <v>459933</v>
      </c>
      <c r="D16" s="26">
        <f>SUM('Step 1'!D16:AA16)</f>
        <v>460337</v>
      </c>
      <c r="E16" s="26">
        <f>SUM('Step 1'!E16:AB16)</f>
        <v>460899</v>
      </c>
      <c r="F16" s="26">
        <f>SUM('Step 1'!F16:AC16)</f>
        <v>461218</v>
      </c>
      <c r="G16" s="26">
        <f>SUM('Step 1'!G16:AD16)</f>
        <v>461278</v>
      </c>
    </row>
    <row r="17" spans="1:7" x14ac:dyDescent="0.25">
      <c r="A17" s="28" t="s">
        <v>129</v>
      </c>
      <c r="B17" s="26">
        <f>SUM('Step 1'!B17:Y17)</f>
        <v>574307</v>
      </c>
      <c r="C17" s="26">
        <f>SUM('Step 1'!C17:Z17)</f>
        <v>575573</v>
      </c>
      <c r="D17" s="26">
        <f>SUM('Step 1'!D17:AA17)</f>
        <v>576746</v>
      </c>
      <c r="E17" s="26">
        <f>SUM('Step 1'!E17:AB17)</f>
        <v>577731</v>
      </c>
      <c r="F17" s="26">
        <f>SUM('Step 1'!F17:AC17)</f>
        <v>578445</v>
      </c>
      <c r="G17" s="26">
        <f>SUM('Step 1'!G17:AD17)</f>
        <v>579147</v>
      </c>
    </row>
    <row r="18" spans="1:7" x14ac:dyDescent="0.25">
      <c r="A18" s="28" t="s">
        <v>160</v>
      </c>
      <c r="B18" s="26">
        <f>SUM('Step 1'!B18:Y18)</f>
        <v>637240</v>
      </c>
      <c r="C18" s="26">
        <f>SUM('Step 1'!C18:Z18)</f>
        <v>637656</v>
      </c>
      <c r="D18" s="26">
        <f>SUM('Step 1'!D18:AA18)</f>
        <v>637999</v>
      </c>
      <c r="E18" s="26">
        <f>SUM('Step 1'!E18:AB18)</f>
        <v>638298</v>
      </c>
      <c r="F18" s="26">
        <f>SUM('Step 1'!F18:AC18)</f>
        <v>638294</v>
      </c>
      <c r="G18" s="26">
        <f>SUM('Step 1'!G18:AD18)</f>
        <v>638214</v>
      </c>
    </row>
    <row r="19" spans="1:7" x14ac:dyDescent="0.25">
      <c r="A19" s="28" t="s">
        <v>130</v>
      </c>
      <c r="B19" s="26">
        <f>SUM('Step 1'!B19:Y19)</f>
        <v>637240</v>
      </c>
      <c r="C19" s="26">
        <f>SUM('Step 1'!C19:Z19)</f>
        <v>637656</v>
      </c>
      <c r="D19" s="26">
        <f>SUM('Step 1'!D19:AA19)</f>
        <v>637999</v>
      </c>
      <c r="E19" s="26">
        <f>SUM('Step 1'!E19:AB19)</f>
        <v>638298</v>
      </c>
      <c r="F19" s="26">
        <f>SUM('Step 1'!F19:AC19)</f>
        <v>638294</v>
      </c>
      <c r="G19" s="26">
        <f>SUM('Step 1'!G19:AD19)</f>
        <v>638214</v>
      </c>
    </row>
    <row r="20" spans="1:7" x14ac:dyDescent="0.25">
      <c r="A20" s="28" t="s">
        <v>161</v>
      </c>
      <c r="B20" s="26">
        <f>SUM('Step 1'!B20:Y20)</f>
        <v>732663</v>
      </c>
      <c r="C20" s="26">
        <f>SUM('Step 1'!C20:Z20)</f>
        <v>734091</v>
      </c>
      <c r="D20" s="26">
        <f>SUM('Step 1'!D20:AA20)</f>
        <v>735684</v>
      </c>
      <c r="E20" s="26">
        <f>SUM('Step 1'!E20:AB20)</f>
        <v>736948</v>
      </c>
      <c r="F20" s="26">
        <f>SUM('Step 1'!F20:AC20)</f>
        <v>737966</v>
      </c>
      <c r="G20" s="26">
        <f>SUM('Step 1'!G20:AD20)</f>
        <v>738916</v>
      </c>
    </row>
    <row r="21" spans="1:7" x14ac:dyDescent="0.25">
      <c r="A21" s="28" t="s">
        <v>162</v>
      </c>
      <c r="B21" s="26">
        <f>SUM('Step 1'!B21:Y21)</f>
        <v>1139510</v>
      </c>
      <c r="C21" s="26">
        <f>SUM('Step 1'!C21:Z21)</f>
        <v>1141683</v>
      </c>
      <c r="D21" s="26">
        <f>SUM('Step 1'!D21:AA21)</f>
        <v>1144092</v>
      </c>
      <c r="E21" s="26">
        <f>SUM('Step 1'!E21:AB21)</f>
        <v>1146033</v>
      </c>
      <c r="F21" s="26">
        <f>SUM('Step 1'!F21:AC21)</f>
        <v>1147601</v>
      </c>
      <c r="G21" s="26">
        <f>SUM('Step 1'!G21:AD21)</f>
        <v>1149049</v>
      </c>
    </row>
    <row r="22" spans="1:7" x14ac:dyDescent="0.25">
      <c r="A22" s="28" t="s">
        <v>131</v>
      </c>
      <c r="B22" s="26">
        <f>SUM('Step 1'!B22:Y22)</f>
        <v>226933</v>
      </c>
      <c r="C22" s="26">
        <f>SUM('Step 1'!C22:Z22)</f>
        <v>227334</v>
      </c>
      <c r="D22" s="26">
        <f>SUM('Step 1'!D22:AA22)</f>
        <v>227657</v>
      </c>
      <c r="E22" s="26">
        <f>SUM('Step 1'!E22:AB22)</f>
        <v>227939</v>
      </c>
      <c r="F22" s="26">
        <f>SUM('Step 1'!F22:AC22)</f>
        <v>228148</v>
      </c>
      <c r="G22" s="26">
        <f>SUM('Step 1'!G22:AD22)</f>
        <v>228397</v>
      </c>
    </row>
    <row r="23" spans="1:7" x14ac:dyDescent="0.25">
      <c r="A23" s="28" t="s">
        <v>132</v>
      </c>
      <c r="B23" s="26">
        <f>SUM('Step 1'!B23:Y23)</f>
        <v>217192</v>
      </c>
      <c r="C23" s="26">
        <f>SUM('Step 1'!C23:Z23)</f>
        <v>217253</v>
      </c>
      <c r="D23" s="26">
        <f>SUM('Step 1'!D23:AA23)</f>
        <v>217289</v>
      </c>
      <c r="E23" s="26">
        <f>SUM('Step 1'!E23:AB23)</f>
        <v>217417</v>
      </c>
      <c r="F23" s="26">
        <f>SUM('Step 1'!F23:AC23)</f>
        <v>217609</v>
      </c>
      <c r="G23" s="26">
        <f>SUM('Step 1'!G23:AD23)</f>
        <v>217698</v>
      </c>
    </row>
    <row r="24" spans="1:7" x14ac:dyDescent="0.25">
      <c r="A24" s="28" t="s">
        <v>124</v>
      </c>
      <c r="B24" s="26">
        <f>SUM('Step 1'!B24:Y24)</f>
        <v>2200961</v>
      </c>
      <c r="C24" s="26">
        <f>SUM('Step 1'!C24:Z24)</f>
        <v>2208707</v>
      </c>
      <c r="D24" s="26">
        <f>SUM('Step 1'!D24:AA24)</f>
        <v>2216373</v>
      </c>
      <c r="E24" s="26">
        <f>SUM('Step 1'!E24:AB24)</f>
        <v>2223418</v>
      </c>
      <c r="F24" s="26">
        <f>SUM('Step 1'!F24:AC24)</f>
        <v>2229368</v>
      </c>
      <c r="G24" s="26">
        <f>SUM('Step 1'!G24:AD24)</f>
        <v>2234788</v>
      </c>
    </row>
    <row r="25" spans="1:7" x14ac:dyDescent="0.25">
      <c r="A25" s="28" t="s">
        <v>133</v>
      </c>
      <c r="B25" s="26">
        <f>SUM('Step 1'!B25:Y25)</f>
        <v>1107698</v>
      </c>
      <c r="C25" s="26">
        <f>SUM('Step 1'!C25:Z25)</f>
        <v>1109868</v>
      </c>
      <c r="D25" s="26">
        <f>SUM('Step 1'!D25:AA25)</f>
        <v>1111984</v>
      </c>
      <c r="E25" s="26">
        <f>SUM('Step 1'!E25:AB25)</f>
        <v>1113490</v>
      </c>
      <c r="F25" s="26">
        <f>SUM('Step 1'!F25:AC25)</f>
        <v>1114527</v>
      </c>
      <c r="G25" s="26">
        <f>SUM('Step 1'!G25:AD25)</f>
        <v>1115315</v>
      </c>
    </row>
    <row r="26" spans="1:7" x14ac:dyDescent="0.25">
      <c r="A26" s="28" t="s">
        <v>163</v>
      </c>
      <c r="B26" s="26">
        <f>SUM('Step 1'!B26:Y26)</f>
        <v>2014881</v>
      </c>
      <c r="C26" s="26">
        <f>SUM('Step 1'!C26:Z26)</f>
        <v>2019287</v>
      </c>
      <c r="D26" s="26">
        <f>SUM('Step 1'!D26:AA26)</f>
        <v>2023860</v>
      </c>
      <c r="E26" s="26">
        <f>SUM('Step 1'!E26:AB26)</f>
        <v>2027605</v>
      </c>
      <c r="F26" s="26">
        <f>SUM('Step 1'!F26:AC26)</f>
        <v>2030729</v>
      </c>
      <c r="G26" s="26">
        <f>SUM('Step 1'!G26:AD26)</f>
        <v>2033602</v>
      </c>
    </row>
    <row r="27" spans="1:7" x14ac:dyDescent="0.25">
      <c r="A27" s="28" t="s">
        <v>164</v>
      </c>
      <c r="B27" s="26">
        <f>SUM('Step 1'!B27:Y27)</f>
        <v>4332249</v>
      </c>
      <c r="C27" s="26">
        <f>SUM('Step 1'!C27:Z27)</f>
        <v>4341732</v>
      </c>
      <c r="D27" s="26">
        <f>SUM('Step 1'!D27:AA27)</f>
        <v>4351201</v>
      </c>
      <c r="E27" s="26">
        <f>SUM('Step 1'!E27:AB27)</f>
        <v>4358959</v>
      </c>
      <c r="F27" s="26">
        <f>SUM('Step 1'!F27:AC27)</f>
        <v>4365394</v>
      </c>
      <c r="G27" s="26">
        <f>SUM('Step 1'!G27:AD27)</f>
        <v>4371364</v>
      </c>
    </row>
    <row r="28" spans="1:7" x14ac:dyDescent="0.25">
      <c r="A28" s="28" t="s">
        <v>134</v>
      </c>
      <c r="B28" s="26">
        <f>SUM('Step 1'!B28:Y28)</f>
        <v>20439</v>
      </c>
      <c r="C28" s="26">
        <f>SUM('Step 1'!C28:Z28)</f>
        <v>20479</v>
      </c>
      <c r="D28" s="26">
        <f>SUM('Step 1'!D28:AA28)</f>
        <v>20509</v>
      </c>
      <c r="E28" s="26">
        <f>SUM('Step 1'!E28:AB28)</f>
        <v>20534</v>
      </c>
      <c r="F28" s="26">
        <f>SUM('Step 1'!F28:AC28)</f>
        <v>20547</v>
      </c>
      <c r="G28" s="26">
        <f>SUM('Step 1'!G28:AD28)</f>
        <v>20572</v>
      </c>
    </row>
    <row r="29" spans="1:7" x14ac:dyDescent="0.25">
      <c r="A29" s="28" t="s">
        <v>135</v>
      </c>
      <c r="B29" s="26">
        <f>SUM('Step 1'!B29:Y29)</f>
        <v>75256</v>
      </c>
      <c r="C29" s="26">
        <f>SUM('Step 1'!C29:Z29)</f>
        <v>75358</v>
      </c>
      <c r="D29" s="26">
        <f>SUM('Step 1'!D29:AA29)</f>
        <v>75446</v>
      </c>
      <c r="E29" s="26">
        <f>SUM('Step 1'!E29:AB29)</f>
        <v>75458</v>
      </c>
      <c r="F29" s="26">
        <f>SUM('Step 1'!F29:AC29)</f>
        <v>75450</v>
      </c>
      <c r="G29" s="26">
        <f>SUM('Step 1'!G29:AD29)</f>
        <v>75413</v>
      </c>
    </row>
    <row r="30" spans="1:7" x14ac:dyDescent="0.25">
      <c r="A30" s="28" t="s">
        <v>136</v>
      </c>
      <c r="B30" s="26">
        <f>SUM('Step 1'!B30:Y30)</f>
        <v>378407</v>
      </c>
      <c r="C30" s="26">
        <f>SUM('Step 1'!C30:Z30)</f>
        <v>379384</v>
      </c>
      <c r="D30" s="26">
        <f>SUM('Step 1'!D30:AA30)</f>
        <v>380507</v>
      </c>
      <c r="E30" s="26">
        <f>SUM('Step 1'!E30:AB30)</f>
        <v>381542</v>
      </c>
      <c r="F30" s="26">
        <f>SUM('Step 1'!F30:AC30)</f>
        <v>382381</v>
      </c>
      <c r="G30" s="26">
        <f>SUM('Step 1'!G30:AD30)</f>
        <v>383226</v>
      </c>
    </row>
    <row r="31" spans="1:7" x14ac:dyDescent="0.25">
      <c r="A31" s="28" t="s">
        <v>165</v>
      </c>
      <c r="B31" s="26">
        <f>SUM('Step 1'!B31:Y31)</f>
        <v>836432</v>
      </c>
      <c r="C31" s="26">
        <f>SUM('Step 1'!C31:Z31)</f>
        <v>838423</v>
      </c>
      <c r="D31" s="26">
        <f>SUM('Step 1'!D31:AA31)</f>
        <v>840582</v>
      </c>
      <c r="E31" s="26">
        <f>SUM('Step 1'!E31:AB31)</f>
        <v>842570</v>
      </c>
      <c r="F31" s="26">
        <f>SUM('Step 1'!F31:AC31)</f>
        <v>844200</v>
      </c>
      <c r="G31" s="26">
        <f>SUM('Step 1'!G31:AD31)</f>
        <v>845763</v>
      </c>
    </row>
    <row r="32" spans="1:7" x14ac:dyDescent="0.25">
      <c r="A32" s="28" t="s">
        <v>166</v>
      </c>
      <c r="B32" s="26">
        <f>SUM('Step 1'!B32:Y32)</f>
        <v>1337870</v>
      </c>
      <c r="C32" s="26">
        <f>SUM('Step 1'!C32:Z32)</f>
        <v>1340909</v>
      </c>
      <c r="D32" s="26">
        <f>SUM('Step 1'!D32:AA32)</f>
        <v>1343899</v>
      </c>
      <c r="E32" s="26">
        <f>SUM('Step 1'!E32:AB32)</f>
        <v>1346536</v>
      </c>
      <c r="F32" s="26">
        <f>SUM('Step 1'!F32:AC32)</f>
        <v>1348786</v>
      </c>
      <c r="G32" s="26">
        <f>SUM('Step 1'!G32:AD32)</f>
        <v>1350940</v>
      </c>
    </row>
    <row r="33" spans="1:7" x14ac:dyDescent="0.25">
      <c r="A33" s="28" t="s">
        <v>137</v>
      </c>
      <c r="B33" s="26">
        <f>SUM('Step 1'!B33:Y33)</f>
        <v>82361</v>
      </c>
      <c r="C33" s="26">
        <f>SUM('Step 1'!C33:Z33)</f>
        <v>82409</v>
      </c>
      <c r="D33" s="26">
        <f>SUM('Step 1'!D33:AA33)</f>
        <v>82470</v>
      </c>
      <c r="E33" s="26">
        <f>SUM('Step 1'!E33:AB33)</f>
        <v>82509</v>
      </c>
      <c r="F33" s="26">
        <f>SUM('Step 1'!F33:AC33)</f>
        <v>82540</v>
      </c>
      <c r="G33" s="26">
        <f>SUM('Step 1'!G33:AD33)</f>
        <v>82597</v>
      </c>
    </row>
    <row r="34" spans="1:7" x14ac:dyDescent="0.25">
      <c r="A34" s="28" t="s">
        <v>167</v>
      </c>
      <c r="B34" s="26">
        <f>SUM('Step 1'!B34:Y34)</f>
        <v>1015096</v>
      </c>
      <c r="C34" s="26">
        <f>SUM('Step 1'!C34:Z34)</f>
        <v>1016836</v>
      </c>
      <c r="D34" s="26">
        <f>SUM('Step 1'!D34:AA34)</f>
        <v>1018401</v>
      </c>
      <c r="E34" s="26">
        <f>SUM('Step 1'!E34:AB34)</f>
        <v>1019303</v>
      </c>
      <c r="F34" s="26">
        <f>SUM('Step 1'!F34:AC34)</f>
        <v>1019822</v>
      </c>
      <c r="G34" s="26">
        <f>SUM('Step 1'!G34:AD34)</f>
        <v>1020223</v>
      </c>
    </row>
    <row r="35" spans="1:7" x14ac:dyDescent="0.25">
      <c r="A35" s="28" t="s">
        <v>168</v>
      </c>
      <c r="B35" s="26">
        <f>SUM('Step 1'!B35:Y35)</f>
        <v>1375544</v>
      </c>
      <c r="C35" s="26">
        <f>SUM('Step 1'!C35:Z35)</f>
        <v>1379044</v>
      </c>
      <c r="D35" s="26">
        <f>SUM('Step 1'!D35:AA35)</f>
        <v>1382277</v>
      </c>
      <c r="E35" s="26">
        <f>SUM('Step 1'!E35:AB35)</f>
        <v>1385140</v>
      </c>
      <c r="F35" s="26">
        <f>SUM('Step 1'!F35:AC35)</f>
        <v>1387418</v>
      </c>
      <c r="G35" s="26">
        <f>SUM('Step 1'!G35:AD35)</f>
        <v>1389661</v>
      </c>
    </row>
    <row r="36" spans="1:7" x14ac:dyDescent="0.25">
      <c r="A36" s="28" t="s">
        <v>169</v>
      </c>
      <c r="B36" s="26">
        <f>SUM('Step 1'!B36:Y36)</f>
        <v>339338</v>
      </c>
      <c r="C36" s="26">
        <f>SUM('Step 1'!C36:Z36)</f>
        <v>339560</v>
      </c>
      <c r="D36" s="26">
        <f>SUM('Step 1'!D36:AA36)</f>
        <v>339948</v>
      </c>
      <c r="E36" s="26">
        <f>SUM('Step 1'!E36:AB36)</f>
        <v>340580</v>
      </c>
      <c r="F36" s="26">
        <f>SUM('Step 1'!F36:AC36)</f>
        <v>341573</v>
      </c>
      <c r="G36" s="26">
        <f>SUM('Step 1'!G36:AD36)</f>
        <v>342214</v>
      </c>
    </row>
    <row r="37" spans="1:7" x14ac:dyDescent="0.25">
      <c r="A37" s="28" t="s">
        <v>170</v>
      </c>
      <c r="B37" s="26">
        <f>SUM('Step 1'!B37:Y37)</f>
        <v>339338</v>
      </c>
      <c r="C37" s="26">
        <f>SUM('Step 1'!C37:Z37)</f>
        <v>339560</v>
      </c>
      <c r="D37" s="26">
        <f>SUM('Step 1'!D37:AA37)</f>
        <v>339948</v>
      </c>
      <c r="E37" s="26">
        <f>SUM('Step 1'!E37:AB37)</f>
        <v>340580</v>
      </c>
      <c r="F37" s="26">
        <f>SUM('Step 1'!F37:AC37)</f>
        <v>341573</v>
      </c>
      <c r="G37" s="26">
        <f>SUM('Step 1'!G37:AD37)</f>
        <v>342214</v>
      </c>
    </row>
    <row r="38" spans="1:7" x14ac:dyDescent="0.25">
      <c r="A38" s="28" t="s">
        <v>125</v>
      </c>
      <c r="B38" s="26">
        <f>SUM('Step 1'!B38:Y38)</f>
        <v>2465119</v>
      </c>
      <c r="C38" s="26">
        <f>SUM('Step 1'!C38:Z38)</f>
        <v>2470603</v>
      </c>
      <c r="D38" s="26">
        <f>SUM('Step 1'!D38:AA38)</f>
        <v>2477054</v>
      </c>
      <c r="E38" s="26">
        <f>SUM('Step 1'!E38:AB38)</f>
        <v>2482315</v>
      </c>
      <c r="F38" s="26">
        <f>SUM('Step 1'!F38:AC38)</f>
        <v>2486517</v>
      </c>
      <c r="G38" s="26">
        <f>SUM('Step 1'!G38:AD38)</f>
        <v>2490466</v>
      </c>
    </row>
    <row r="39" spans="1:7" x14ac:dyDescent="0.25">
      <c r="A39" s="28" t="s">
        <v>138</v>
      </c>
      <c r="B39" s="26">
        <f>SUM('Step 1'!B39:Y39)</f>
        <v>238889</v>
      </c>
      <c r="C39" s="26">
        <f>SUM('Step 1'!C39:Z39)</f>
        <v>239421</v>
      </c>
      <c r="D39" s="26">
        <f>SUM('Step 1'!D39:AA39)</f>
        <v>239874</v>
      </c>
      <c r="E39" s="26">
        <f>SUM('Step 1'!E39:AB39)</f>
        <v>240079</v>
      </c>
      <c r="F39" s="26">
        <f>SUM('Step 1'!F39:AC39)</f>
        <v>240167</v>
      </c>
      <c r="G39" s="26">
        <f>SUM('Step 1'!G39:AD39)</f>
        <v>240214</v>
      </c>
    </row>
    <row r="40" spans="1:7" x14ac:dyDescent="0.25">
      <c r="A40" s="28" t="s">
        <v>126</v>
      </c>
      <c r="B40" s="26">
        <f>SUM('Step 1'!B40:Y40)</f>
        <v>836432</v>
      </c>
      <c r="C40" s="26">
        <f>SUM('Step 1'!C40:Z40)</f>
        <v>838423</v>
      </c>
      <c r="D40" s="26">
        <f>SUM('Step 1'!D40:AA40)</f>
        <v>840582</v>
      </c>
      <c r="E40" s="26">
        <f>SUM('Step 1'!E40:AB40)</f>
        <v>842570</v>
      </c>
      <c r="F40" s="26">
        <f>SUM('Step 1'!F40:AC40)</f>
        <v>844200</v>
      </c>
      <c r="G40" s="26">
        <f>SUM('Step 1'!G40:AD40)</f>
        <v>845763</v>
      </c>
    </row>
    <row r="41" spans="1:7" x14ac:dyDescent="0.25">
      <c r="A41" s="28" t="s">
        <v>171</v>
      </c>
      <c r="B41" s="26">
        <f>SUM('Step 1'!B41:Y41)</f>
        <v>470148</v>
      </c>
      <c r="C41" s="26">
        <f>SUM('Step 1'!C41:Z41)</f>
        <v>471158</v>
      </c>
      <c r="D41" s="26">
        <f>SUM('Step 1'!D41:AA41)</f>
        <v>472177</v>
      </c>
      <c r="E41" s="26">
        <f>SUM('Step 1'!E41:AB41)</f>
        <v>472887</v>
      </c>
      <c r="F41" s="26">
        <f>SUM('Step 1'!F41:AC41)</f>
        <v>473433</v>
      </c>
      <c r="G41" s="26">
        <f>SUM('Step 1'!G41:AD41)</f>
        <v>473915</v>
      </c>
    </row>
    <row r="42" spans="1:7" x14ac:dyDescent="0.25">
      <c r="A42" s="28" t="s">
        <v>139</v>
      </c>
      <c r="B42" s="26">
        <f>SUM('Step 1'!B42:Y42)</f>
        <v>709500</v>
      </c>
      <c r="C42" s="26">
        <f>SUM('Step 1'!C42:Z42)</f>
        <v>711370</v>
      </c>
      <c r="D42" s="26">
        <f>SUM('Step 1'!D42:AA42)</f>
        <v>713067</v>
      </c>
      <c r="E42" s="26">
        <f>SUM('Step 1'!E42:AB42)</f>
        <v>714440</v>
      </c>
      <c r="F42" s="26">
        <f>SUM('Step 1'!F42:AC42)</f>
        <v>715493</v>
      </c>
      <c r="G42" s="26">
        <f>SUM('Step 1'!G42:AD42)</f>
        <v>716375</v>
      </c>
    </row>
    <row r="43" spans="1:7" x14ac:dyDescent="0.25">
      <c r="A43" s="28" t="s">
        <v>172</v>
      </c>
      <c r="B43" s="26">
        <f>SUM('Step 1'!B43:Y43)</f>
        <v>709500</v>
      </c>
      <c r="C43" s="26">
        <f>SUM('Step 1'!C43:Z43)</f>
        <v>711370</v>
      </c>
      <c r="D43" s="26">
        <f>SUM('Step 1'!D43:AA43)</f>
        <v>713067</v>
      </c>
      <c r="E43" s="26">
        <f>SUM('Step 1'!E43:AB43)</f>
        <v>714440</v>
      </c>
      <c r="F43" s="26">
        <f>SUM('Step 1'!F43:AC43)</f>
        <v>715493</v>
      </c>
      <c r="G43" s="26">
        <f>SUM('Step 1'!G43:AD43)</f>
        <v>716375</v>
      </c>
    </row>
    <row r="44" spans="1:7" x14ac:dyDescent="0.25">
      <c r="A44" s="28" t="s">
        <v>173</v>
      </c>
      <c r="B44" s="26">
        <f>SUM('Step 1'!B44:Y44)</f>
        <v>288607</v>
      </c>
      <c r="C44" s="26">
        <f>SUM('Step 1'!C44:Z44)</f>
        <v>288880</v>
      </c>
      <c r="D44" s="26">
        <f>SUM('Step 1'!D44:AA44)</f>
        <v>289120</v>
      </c>
      <c r="E44" s="26">
        <f>SUM('Step 1'!E44:AB44)</f>
        <v>289213</v>
      </c>
      <c r="F44" s="26">
        <f>SUM('Step 1'!F44:AC44)</f>
        <v>289244</v>
      </c>
      <c r="G44" s="26">
        <f>SUM('Step 1'!G44:AD44)</f>
        <v>289257</v>
      </c>
    </row>
    <row r="45" spans="1:7" x14ac:dyDescent="0.25">
      <c r="A45" s="28" t="s">
        <v>140</v>
      </c>
      <c r="B45" s="26">
        <f>SUM('Step 1'!B45:Y45)</f>
        <v>83983</v>
      </c>
      <c r="C45" s="26">
        <f>SUM('Step 1'!C45:Z45)</f>
        <v>84160</v>
      </c>
      <c r="D45" s="26">
        <f>SUM('Step 1'!D45:AA45)</f>
        <v>84265</v>
      </c>
      <c r="E45" s="26">
        <f>SUM('Step 1'!E45:AB45)</f>
        <v>84364</v>
      </c>
      <c r="F45" s="26">
        <f>SUM('Step 1'!F45:AC45)</f>
        <v>84435</v>
      </c>
      <c r="G45" s="26">
        <f>SUM('Step 1'!G45:AD45)</f>
        <v>84488</v>
      </c>
    </row>
    <row r="46" spans="1:7" x14ac:dyDescent="0.25">
      <c r="A46" s="28" t="s">
        <v>174</v>
      </c>
      <c r="B46" s="26">
        <f>SUM('Step 1'!B46:Y46)</f>
        <v>461681</v>
      </c>
      <c r="C46" s="26">
        <f>SUM('Step 1'!C46:Z46)</f>
        <v>462878</v>
      </c>
      <c r="D46" s="26">
        <f>SUM('Step 1'!D46:AA46)</f>
        <v>464043</v>
      </c>
      <c r="E46" s="26">
        <f>SUM('Step 1'!E46:AB46)</f>
        <v>465040</v>
      </c>
      <c r="F46" s="26">
        <f>SUM('Step 1'!F46:AC46)</f>
        <v>465814</v>
      </c>
      <c r="G46" s="26">
        <f>SUM('Step 1'!G46:AD46)</f>
        <v>466546</v>
      </c>
    </row>
    <row r="47" spans="1:7" x14ac:dyDescent="0.25">
      <c r="A47" s="28" t="s">
        <v>175</v>
      </c>
      <c r="B47" s="26">
        <f>SUM('Step 1'!B47:Y47)</f>
        <v>40078</v>
      </c>
      <c r="C47" s="26">
        <f>SUM('Step 1'!C47:Z47)</f>
        <v>40164</v>
      </c>
      <c r="D47" s="26">
        <f>SUM('Step 1'!D47:AA47)</f>
        <v>40256</v>
      </c>
      <c r="E47" s="26">
        <f>SUM('Step 1'!E47:AB47)</f>
        <v>40328</v>
      </c>
      <c r="F47" s="26">
        <f>SUM('Step 1'!F47:AC47)</f>
        <v>40376</v>
      </c>
      <c r="G47" s="26">
        <f>SUM('Step 1'!G47:AD47)</f>
        <v>40424</v>
      </c>
    </row>
    <row r="48" spans="1:7" x14ac:dyDescent="0.25">
      <c r="A48" s="28" t="s">
        <v>176</v>
      </c>
      <c r="B48" s="26">
        <f>SUM('Step 1'!B48:Y48)</f>
        <v>501759</v>
      </c>
      <c r="C48" s="26">
        <f>SUM('Step 1'!C48:Z48)</f>
        <v>503042</v>
      </c>
      <c r="D48" s="26">
        <f>SUM('Step 1'!D48:AA48)</f>
        <v>504299</v>
      </c>
      <c r="E48" s="26">
        <f>SUM('Step 1'!E48:AB48)</f>
        <v>505368</v>
      </c>
      <c r="F48" s="26">
        <f>SUM('Step 1'!F48:AC48)</f>
        <v>506190</v>
      </c>
      <c r="G48" s="26">
        <f>SUM('Step 1'!G48:AD48)</f>
        <v>506970</v>
      </c>
    </row>
    <row r="49" spans="1:7" x14ac:dyDescent="0.25">
      <c r="A49" s="28" t="s">
        <v>127</v>
      </c>
      <c r="B49" s="26">
        <f>SUM('Step 1'!B49:Y49)</f>
        <v>4332249</v>
      </c>
      <c r="C49" s="26">
        <f>SUM('Step 1'!C49:Z49)</f>
        <v>4341732</v>
      </c>
      <c r="D49" s="26">
        <f>SUM('Step 1'!D49:AA49)</f>
        <v>4351201</v>
      </c>
      <c r="E49" s="26">
        <f>SUM('Step 1'!E49:AB49)</f>
        <v>4358959</v>
      </c>
      <c r="F49" s="26">
        <f>SUM('Step 1'!F49:AC49)</f>
        <v>4365394</v>
      </c>
      <c r="G49" s="26">
        <f>SUM('Step 1'!G49:AD49)</f>
        <v>4371364</v>
      </c>
    </row>
    <row r="50" spans="1:7" x14ac:dyDescent="0.25">
      <c r="A50" s="28" t="s">
        <v>141</v>
      </c>
      <c r="B50" s="26">
        <f>SUM('Step 1'!B50:Y50)</f>
        <v>505328</v>
      </c>
      <c r="C50" s="26">
        <f>SUM('Step 1'!C50:Z50)</f>
        <v>505844</v>
      </c>
      <c r="D50" s="26">
        <f>SUM('Step 1'!D50:AA50)</f>
        <v>506442</v>
      </c>
      <c r="E50" s="26">
        <f>SUM('Step 1'!E50:AB50)</f>
        <v>506945</v>
      </c>
      <c r="F50" s="26">
        <f>SUM('Step 1'!F50:AC50)</f>
        <v>507265</v>
      </c>
      <c r="G50" s="26">
        <f>SUM('Step 1'!G50:AD50)</f>
        <v>507503</v>
      </c>
    </row>
    <row r="51" spans="1:7" x14ac:dyDescent="0.25">
      <c r="A51" s="28" t="s">
        <v>128</v>
      </c>
      <c r="B51" s="26">
        <f>SUM('Step 1'!B51:Y51)</f>
        <v>1378400</v>
      </c>
      <c r="C51" s="26">
        <f>SUM('Step 1'!C51:Z51)</f>
        <v>1381305</v>
      </c>
      <c r="D51" s="26">
        <f>SUM('Step 1'!D51:AA51)</f>
        <v>1384341</v>
      </c>
      <c r="E51" s="26">
        <f>SUM('Step 1'!E51:AB51)</f>
        <v>1386465</v>
      </c>
      <c r="F51" s="26">
        <f>SUM('Step 1'!F51:AC51)</f>
        <v>1388029</v>
      </c>
      <c r="G51" s="26">
        <f>SUM('Step 1'!G51:AD51)</f>
        <v>1389654</v>
      </c>
    </row>
    <row r="52" spans="1:7" x14ac:dyDescent="0.25">
      <c r="A52" s="28" t="s">
        <v>142</v>
      </c>
      <c r="B52" s="26">
        <f>SUM('Step 1'!B52:Y52)</f>
        <v>301272</v>
      </c>
      <c r="C52" s="26">
        <f>SUM('Step 1'!C52:Z52)</f>
        <v>301737</v>
      </c>
      <c r="D52" s="26">
        <f>SUM('Step 1'!D52:AA52)</f>
        <v>302077</v>
      </c>
      <c r="E52" s="26">
        <f>SUM('Step 1'!E52:AB52)</f>
        <v>302103</v>
      </c>
      <c r="F52" s="26">
        <f>SUM('Step 1'!F52:AC52)</f>
        <v>302074</v>
      </c>
      <c r="G52" s="26">
        <f>SUM('Step 1'!G52:AD52)</f>
        <v>301970</v>
      </c>
    </row>
    <row r="53" spans="1:7" x14ac:dyDescent="0.25">
      <c r="A53" s="28" t="s">
        <v>177</v>
      </c>
      <c r="B53" s="26">
        <f>SUM('Step 1'!B53:Y53)</f>
        <v>3839776</v>
      </c>
      <c r="C53" s="26">
        <f>SUM('Step 1'!C53:Z53)</f>
        <v>3848501</v>
      </c>
      <c r="D53" s="26">
        <f>SUM('Step 1'!D53:AA53)</f>
        <v>3857089</v>
      </c>
      <c r="E53" s="26">
        <f>SUM('Step 1'!E53:AB53)</f>
        <v>3863054</v>
      </c>
      <c r="F53" s="26">
        <f>SUM('Step 1'!F53:AC53)</f>
        <v>3867422</v>
      </c>
      <c r="G53" s="26">
        <f>SUM('Step 1'!G53:AD53)</f>
        <v>3871405</v>
      </c>
    </row>
    <row r="54" spans="1:7" x14ac:dyDescent="0.25">
      <c r="A54" s="28" t="s">
        <v>178</v>
      </c>
      <c r="B54" s="26">
        <f>SUM('Step 1'!B54:Y54)</f>
        <v>407018</v>
      </c>
      <c r="C54" s="26">
        <f>SUM('Step 1'!C54:Z54)</f>
        <v>407889</v>
      </c>
      <c r="D54" s="26">
        <f>SUM('Step 1'!D54:AA54)</f>
        <v>408765</v>
      </c>
      <c r="E54" s="26">
        <f>SUM('Step 1'!E54:AB54)</f>
        <v>409529</v>
      </c>
      <c r="F54" s="26">
        <f>SUM('Step 1'!F54:AC54)</f>
        <v>410026</v>
      </c>
      <c r="G54" s="26">
        <f>SUM('Step 1'!G54:AD54)</f>
        <v>410530</v>
      </c>
    </row>
    <row r="55" spans="1:7" x14ac:dyDescent="0.25">
      <c r="A55" s="28" t="s">
        <v>143</v>
      </c>
      <c r="B55" s="26">
        <f>SUM('Step 1'!B55:Y55)</f>
        <v>950336</v>
      </c>
      <c r="C55" s="26">
        <f>SUM('Step 1'!C55:Z55)</f>
        <v>952666</v>
      </c>
      <c r="D55" s="26">
        <f>SUM('Step 1'!D55:AA55)</f>
        <v>955328</v>
      </c>
      <c r="E55" s="26">
        <f>SUM('Step 1'!E55:AB55)</f>
        <v>957633</v>
      </c>
      <c r="F55" s="26">
        <f>SUM('Step 1'!F55:AC55)</f>
        <v>959437</v>
      </c>
      <c r="G55" s="26">
        <f>SUM('Step 1'!G55:AD55)</f>
        <v>961134</v>
      </c>
    </row>
    <row r="56" spans="1:7" x14ac:dyDescent="0.25">
      <c r="A56" s="28" t="s">
        <v>180</v>
      </c>
      <c r="B56" s="26">
        <f>SUM('Step 1'!B56:Y56)</f>
        <v>2465119</v>
      </c>
      <c r="C56" s="26">
        <f>SUM('Step 1'!C56:Z56)</f>
        <v>2470603</v>
      </c>
      <c r="D56" s="26">
        <f>SUM('Step 1'!D56:AA56)</f>
        <v>2477054</v>
      </c>
      <c r="E56" s="26">
        <f>SUM('Step 1'!E56:AB56)</f>
        <v>2482315</v>
      </c>
      <c r="F56" s="26">
        <f>SUM('Step 1'!F56:AC56)</f>
        <v>2486517</v>
      </c>
      <c r="G56" s="26">
        <f>SUM('Step 1'!G56:AD56)</f>
        <v>2490466</v>
      </c>
    </row>
    <row r="57" spans="1:7" x14ac:dyDescent="0.25">
      <c r="A57" s="28" t="s">
        <v>179</v>
      </c>
      <c r="B57" s="26">
        <f>SUM('Step 1'!B57:Y57)</f>
        <v>3301551</v>
      </c>
      <c r="C57" s="26">
        <f>SUM('Step 1'!C57:Z57)</f>
        <v>3309026</v>
      </c>
      <c r="D57" s="26">
        <f>SUM('Step 1'!D57:AA57)</f>
        <v>3317636</v>
      </c>
      <c r="E57" s="26">
        <f>SUM('Step 1'!E57:AB57)</f>
        <v>3324885</v>
      </c>
      <c r="F57" s="26">
        <f>SUM('Step 1'!F57:AC57)</f>
        <v>3330717</v>
      </c>
      <c r="G57" s="26">
        <f>SUM('Step 1'!G57:AD57)</f>
        <v>3336229</v>
      </c>
    </row>
    <row r="58" spans="1:7" x14ac:dyDescent="0.25">
      <c r="A58" s="28" t="s">
        <v>181</v>
      </c>
      <c r="B58" s="26">
        <f>SUM('Step 1'!B58:Y58)</f>
        <v>139523</v>
      </c>
      <c r="C58" s="26">
        <f>SUM('Step 1'!C58:Z58)</f>
        <v>139776</v>
      </c>
      <c r="D58" s="26">
        <f>SUM('Step 1'!D58:AA58)</f>
        <v>140035</v>
      </c>
      <c r="E58" s="26">
        <f>SUM('Step 1'!E58:AB58)</f>
        <v>140224</v>
      </c>
      <c r="F58" s="26">
        <f>SUM('Step 1'!F58:AC58)</f>
        <v>140137</v>
      </c>
      <c r="G58" s="26">
        <f>SUM('Step 1'!G58:AD58)</f>
        <v>140103</v>
      </c>
    </row>
    <row r="59" spans="1:7" x14ac:dyDescent="0.25">
      <c r="A59" s="28" t="s">
        <v>182</v>
      </c>
      <c r="B59" s="26">
        <f>SUM('Step 1'!B59:Y59)</f>
        <v>10817025</v>
      </c>
      <c r="C59" s="26">
        <f>SUM('Step 1'!C59:Z59)</f>
        <v>10843232</v>
      </c>
      <c r="D59" s="26">
        <f>SUM('Step 1'!D59:AA59)</f>
        <v>10868020</v>
      </c>
      <c r="E59" s="26">
        <f>SUM('Step 1'!E59:AB59)</f>
        <v>10889322</v>
      </c>
      <c r="F59" s="26">
        <f>SUM('Step 1'!F59:AC59)</f>
        <v>10906945</v>
      </c>
      <c r="G59" s="26">
        <f>SUM('Step 1'!G59:AD59)</f>
        <v>10924095</v>
      </c>
    </row>
    <row r="60" spans="1:7" x14ac:dyDescent="0.25">
      <c r="A60" s="28" t="s">
        <v>183</v>
      </c>
      <c r="B60" s="26">
        <f>SUM('Step 1'!B60:Y60)</f>
        <v>505328</v>
      </c>
      <c r="C60" s="26">
        <f>SUM('Step 1'!C60:Z60)</f>
        <v>505844</v>
      </c>
      <c r="D60" s="26">
        <f>SUM('Step 1'!D60:AA60)</f>
        <v>506442</v>
      </c>
      <c r="E60" s="26">
        <f>SUM('Step 1'!E60:AB60)</f>
        <v>506945</v>
      </c>
      <c r="F60" s="26">
        <f>SUM('Step 1'!F60:AC60)</f>
        <v>507265</v>
      </c>
      <c r="G60" s="26">
        <f>SUM('Step 1'!G60:AD60)</f>
        <v>507503</v>
      </c>
    </row>
    <row r="61" spans="1:7" x14ac:dyDescent="0.25">
      <c r="A61" s="28" t="s">
        <v>184</v>
      </c>
      <c r="B61" s="26">
        <f>SUM('Step 1'!B61:Y61)</f>
        <v>574242</v>
      </c>
      <c r="C61" s="26">
        <f>SUM('Step 1'!C61:Z61)</f>
        <v>575176</v>
      </c>
      <c r="D61" s="26">
        <f>SUM('Step 1'!D61:AA61)</f>
        <v>575857</v>
      </c>
      <c r="E61" s="26">
        <f>SUM('Step 1'!E61:AB61)</f>
        <v>576199</v>
      </c>
      <c r="F61" s="26">
        <f>SUM('Step 1'!F61:AC61)</f>
        <v>576638</v>
      </c>
      <c r="G61" s="26">
        <f>SUM('Step 1'!G61:AD61)</f>
        <v>577025</v>
      </c>
    </row>
    <row r="62" spans="1:7" x14ac:dyDescent="0.25">
      <c r="A62" s="28" t="s">
        <v>185</v>
      </c>
      <c r="B62" s="26">
        <f>SUM('Step 1'!B62:Y62)</f>
        <v>301272</v>
      </c>
      <c r="C62" s="26">
        <f>SUM('Step 1'!C62:Z62)</f>
        <v>301737</v>
      </c>
      <c r="D62" s="26">
        <f>SUM('Step 1'!D62:AA62)</f>
        <v>302077</v>
      </c>
      <c r="E62" s="26">
        <f>SUM('Step 1'!E62:AB62)</f>
        <v>302103</v>
      </c>
      <c r="F62" s="26">
        <f>SUM('Step 1'!F62:AC62)</f>
        <v>302074</v>
      </c>
      <c r="G62" s="26">
        <f>SUM('Step 1'!G62:AD62)</f>
        <v>301970</v>
      </c>
    </row>
    <row r="63" spans="1:7" x14ac:dyDescent="0.25">
      <c r="A63" s="28" t="s">
        <v>122</v>
      </c>
      <c r="B63" s="26">
        <f>SUM('Step 1'!B63:Y63)</f>
        <v>49842692</v>
      </c>
      <c r="C63" s="26">
        <f>SUM('Step 1'!C63:Z63)</f>
        <v>49955405</v>
      </c>
      <c r="D63" s="26">
        <f>SUM('Step 1'!D63:AA63)</f>
        <v>50065369</v>
      </c>
      <c r="E63" s="26">
        <f>SUM('Step 1'!E63:AB63)</f>
        <v>50156319</v>
      </c>
      <c r="F63" s="26">
        <f>SUM('Step 1'!F63:AC63)</f>
        <v>50228956</v>
      </c>
      <c r="G63" s="26">
        <f>SUM('Step 1'!G63:AD63)</f>
        <v>50296793</v>
      </c>
    </row>
    <row r="64" spans="1:7" x14ac:dyDescent="0.25">
      <c r="A64" s="28" t="s">
        <v>186</v>
      </c>
      <c r="B64" s="26">
        <f>SUM('Step 1'!B64:Y64)</f>
        <v>453088</v>
      </c>
      <c r="C64" s="26">
        <f>SUM('Step 1'!C64:Z64)</f>
        <v>454205</v>
      </c>
      <c r="D64" s="26">
        <f>SUM('Step 1'!D64:AA64)</f>
        <v>455307</v>
      </c>
      <c r="E64" s="26">
        <f>SUM('Step 1'!E64:AB64)</f>
        <v>456201</v>
      </c>
      <c r="F64" s="26">
        <f>SUM('Step 1'!F64:AC64)</f>
        <v>456976</v>
      </c>
      <c r="G64" s="26">
        <f>SUM('Step 1'!G64:AD64)</f>
        <v>457705</v>
      </c>
    </row>
    <row r="65" spans="1:7" x14ac:dyDescent="0.25">
      <c r="A65" s="28" t="s">
        <v>187</v>
      </c>
      <c r="B65" s="26">
        <f>SUM('Step 1'!B65:Y65)</f>
        <v>934873</v>
      </c>
      <c r="C65" s="26">
        <f>SUM('Step 1'!C65:Z65)</f>
        <v>937138</v>
      </c>
      <c r="D65" s="26">
        <f>SUM('Step 1'!D65:AA65)</f>
        <v>939399</v>
      </c>
      <c r="E65" s="26">
        <f>SUM('Step 1'!E65:AB65)</f>
        <v>940971</v>
      </c>
      <c r="F65" s="26">
        <f>SUM('Step 1'!F65:AC65)</f>
        <v>942171</v>
      </c>
      <c r="G65" s="26">
        <f>SUM('Step 1'!G65:AD65)</f>
        <v>943218</v>
      </c>
    </row>
    <row r="66" spans="1:7" x14ac:dyDescent="0.25">
      <c r="A66" s="28" t="s">
        <v>188</v>
      </c>
      <c r="B66" s="26">
        <f>SUM('Step 1'!B66:Y66)</f>
        <v>9333</v>
      </c>
      <c r="C66" s="26">
        <f>SUM('Step 1'!C66:Z66)</f>
        <v>9358</v>
      </c>
      <c r="D66" s="26">
        <f>SUM('Step 1'!D66:AA66)</f>
        <v>9386</v>
      </c>
      <c r="E66" s="26">
        <f>SUM('Step 1'!E66:AB66)</f>
        <v>9402</v>
      </c>
      <c r="F66" s="26">
        <f>SUM('Step 1'!F66:AC66)</f>
        <v>9414</v>
      </c>
      <c r="G66" s="26">
        <f>SUM('Step 1'!G66:AD66)</f>
        <v>9432</v>
      </c>
    </row>
    <row r="67" spans="1:7" x14ac:dyDescent="0.25">
      <c r="A67" s="28" t="s">
        <v>189</v>
      </c>
      <c r="B67" s="26">
        <f>SUM('Step 1'!B67:Y67)</f>
        <v>8844639</v>
      </c>
      <c r="C67" s="26">
        <f>SUM('Step 1'!C67:Z67)</f>
        <v>8866590</v>
      </c>
      <c r="D67" s="26">
        <f>SUM('Step 1'!D67:AA67)</f>
        <v>8887256</v>
      </c>
      <c r="E67" s="26">
        <f>SUM('Step 1'!E67:AB67)</f>
        <v>8904920</v>
      </c>
      <c r="F67" s="26">
        <f>SUM('Step 1'!F67:AC67)</f>
        <v>8919553</v>
      </c>
      <c r="G67" s="26">
        <f>SUM('Step 1'!G67:AD67)</f>
        <v>8933765</v>
      </c>
    </row>
    <row r="68" spans="1:7" x14ac:dyDescent="0.25">
      <c r="A68" s="28" t="s">
        <v>190</v>
      </c>
      <c r="B68" s="26">
        <f>SUM('Step 1'!B68:Y68)</f>
        <v>8884768</v>
      </c>
      <c r="C68" s="26">
        <f>SUM('Step 1'!C68:Z68)</f>
        <v>8906805</v>
      </c>
      <c r="D68" s="26">
        <f>SUM('Step 1'!D68:AA68)</f>
        <v>8927558</v>
      </c>
      <c r="E68" s="26">
        <f>SUM('Step 1'!E68:AB68)</f>
        <v>8945298</v>
      </c>
      <c r="F68" s="26">
        <f>SUM('Step 1'!F68:AC68)</f>
        <v>8959981</v>
      </c>
      <c r="G68" s="26">
        <f>SUM('Step 1'!G68:AD68)</f>
        <v>8974256</v>
      </c>
    </row>
    <row r="69" spans="1:7" x14ac:dyDescent="0.25">
      <c r="A69" s="28" t="s">
        <v>191</v>
      </c>
      <c r="B69" s="26">
        <f>SUM('Step 1'!B69:Y69)</f>
        <v>30796</v>
      </c>
      <c r="C69" s="26">
        <f>SUM('Step 1'!C69:Z69)</f>
        <v>30857</v>
      </c>
      <c r="D69" s="26">
        <f>SUM('Step 1'!D69:AA69)</f>
        <v>30916</v>
      </c>
      <c r="E69" s="26">
        <f>SUM('Step 1'!E69:AB69)</f>
        <v>30976</v>
      </c>
      <c r="F69" s="26">
        <f>SUM('Step 1'!F69:AC69)</f>
        <v>31014</v>
      </c>
      <c r="G69" s="26">
        <f>SUM('Step 1'!G69:AD69)</f>
        <v>31059</v>
      </c>
    </row>
    <row r="70" spans="1:7" x14ac:dyDescent="0.25">
      <c r="A70" s="28" t="s">
        <v>192</v>
      </c>
      <c r="B70" s="26">
        <f>SUM('Step 1'!B70:Y70)</f>
        <v>31008254</v>
      </c>
      <c r="C70" s="26">
        <f>SUM('Step 1'!C70:Z70)</f>
        <v>31076607</v>
      </c>
      <c r="D70" s="26">
        <f>SUM('Step 1'!D70:AA70)</f>
        <v>31140534</v>
      </c>
      <c r="E70" s="26">
        <f>SUM('Step 1'!E70:AB70)</f>
        <v>31196728</v>
      </c>
      <c r="F70" s="26">
        <f>SUM('Step 1'!F70:AC70)</f>
        <v>31244284</v>
      </c>
      <c r="G70" s="26">
        <f>SUM('Step 1'!G70:AD70)</f>
        <v>31292718</v>
      </c>
    </row>
    <row r="71" spans="1:7" x14ac:dyDescent="0.25">
      <c r="A71" s="28" t="s">
        <v>193</v>
      </c>
      <c r="B71" s="26">
        <f>SUM('Step 1'!B71:Y71)</f>
        <v>25506686</v>
      </c>
      <c r="C71" s="26">
        <f>SUM('Step 1'!C71:Z71)</f>
        <v>25567759</v>
      </c>
      <c r="D71" s="26">
        <f>SUM('Step 1'!D71:AA71)</f>
        <v>25625597</v>
      </c>
      <c r="E71" s="26">
        <f>SUM('Step 1'!E71:AB71)</f>
        <v>25675277</v>
      </c>
      <c r="F71" s="26">
        <f>SUM('Step 1'!F71:AC71)</f>
        <v>25715476</v>
      </c>
      <c r="G71" s="26">
        <f>SUM('Step 1'!G71:AD71)</f>
        <v>25754623</v>
      </c>
    </row>
    <row r="72" spans="1:7" x14ac:dyDescent="0.25">
      <c r="A72" s="28" t="s">
        <v>194</v>
      </c>
      <c r="B72" s="26">
        <f>SUM('Step 1'!B72:Y72)</f>
        <v>39391062</v>
      </c>
      <c r="C72" s="26">
        <f>SUM('Step 1'!C72:Z72)</f>
        <v>39476870</v>
      </c>
      <c r="D72" s="26">
        <f>SUM('Step 1'!D72:AA72)</f>
        <v>39558504</v>
      </c>
      <c r="E72" s="26">
        <f>SUM('Step 1'!E72:AB72)</f>
        <v>39627775</v>
      </c>
      <c r="F72" s="26">
        <f>SUM('Step 1'!F72:AC72)</f>
        <v>39685378</v>
      </c>
      <c r="G72" s="26">
        <f>SUM('Step 1'!G72:AD72)</f>
        <v>39743432</v>
      </c>
    </row>
    <row r="73" spans="1:7" x14ac:dyDescent="0.25">
      <c r="A73" s="28" t="s">
        <v>195</v>
      </c>
      <c r="B73" s="26">
        <f>SUM('Step 1'!B73:Y73)</f>
        <v>226933</v>
      </c>
      <c r="C73" s="26">
        <f>SUM('Step 1'!C73:Z73)</f>
        <v>227334</v>
      </c>
      <c r="D73" s="26">
        <f>SUM('Step 1'!D73:AA73)</f>
        <v>227657</v>
      </c>
      <c r="E73" s="26">
        <f>SUM('Step 1'!E73:AB73)</f>
        <v>227939</v>
      </c>
      <c r="F73" s="26">
        <f>SUM('Step 1'!F73:AC73)</f>
        <v>228148</v>
      </c>
      <c r="G73" s="26">
        <f>SUM('Step 1'!G73:AD73)</f>
        <v>228397</v>
      </c>
    </row>
    <row r="74" spans="1:7" x14ac:dyDescent="0.25">
      <c r="A74" s="28" t="s">
        <v>144</v>
      </c>
      <c r="B74" s="26">
        <f>SUM('Step 1'!B74:Y74)</f>
        <v>298448</v>
      </c>
      <c r="C74" s="26">
        <f>SUM('Step 1'!C74:Z74)</f>
        <v>299653</v>
      </c>
      <c r="D74" s="26">
        <f>SUM('Step 1'!D74:AA74)</f>
        <v>300861</v>
      </c>
      <c r="E74" s="26">
        <f>SUM('Step 1'!E74:AB74)</f>
        <v>301963</v>
      </c>
      <c r="F74" s="26">
        <f>SUM('Step 1'!F74:AC74)</f>
        <v>302810</v>
      </c>
      <c r="G74" s="26">
        <f>SUM('Step 1'!G74:AD74)</f>
        <v>303609</v>
      </c>
    </row>
    <row r="75" spans="1:7" x14ac:dyDescent="0.25">
      <c r="A75" s="28" t="s">
        <v>196</v>
      </c>
      <c r="B75" s="26">
        <f>SUM('Step 1'!B75:Y75)</f>
        <v>1107698</v>
      </c>
      <c r="C75" s="26">
        <f>SUM('Step 1'!C75:Z75)</f>
        <v>1109868</v>
      </c>
      <c r="D75" s="26">
        <f>SUM('Step 1'!D75:AA75)</f>
        <v>1111984</v>
      </c>
      <c r="E75" s="26">
        <f>SUM('Step 1'!E75:AB75)</f>
        <v>1113490</v>
      </c>
      <c r="F75" s="26">
        <f>SUM('Step 1'!F75:AC75)</f>
        <v>1114527</v>
      </c>
      <c r="G75" s="26">
        <f>SUM('Step 1'!G75:AD75)</f>
        <v>1115315</v>
      </c>
    </row>
    <row r="76" spans="1:7" x14ac:dyDescent="0.25">
      <c r="A76" s="28" t="s">
        <v>197</v>
      </c>
      <c r="B76" s="26">
        <f>SUM('Step 1'!B76:Y76)</f>
        <v>1599336</v>
      </c>
      <c r="C76" s="26">
        <f>SUM('Step 1'!C76:Z76)</f>
        <v>1603134</v>
      </c>
      <c r="D76" s="26">
        <f>SUM('Step 1'!D76:AA76)</f>
        <v>1606798</v>
      </c>
      <c r="E76" s="26">
        <f>SUM('Step 1'!E76:AB76)</f>
        <v>1609390</v>
      </c>
      <c r="F76" s="26">
        <f>SUM('Step 1'!F76:AC76)</f>
        <v>1611317</v>
      </c>
      <c r="G76" s="26">
        <f>SUM('Step 1'!G76:AD76)</f>
        <v>1613119</v>
      </c>
    </row>
    <row r="77" spans="1:7" x14ac:dyDescent="0.25">
      <c r="A77" s="28" t="s">
        <v>198</v>
      </c>
      <c r="B77" s="26">
        <f>SUM('Step 1'!B77:Y77)</f>
        <v>1914387</v>
      </c>
      <c r="C77" s="26">
        <f>SUM('Step 1'!C77:Z77)</f>
        <v>1919027</v>
      </c>
      <c r="D77" s="26">
        <f>SUM('Step 1'!D77:AA77)</f>
        <v>1923518</v>
      </c>
      <c r="E77" s="26">
        <f>SUM('Step 1'!E77:AB77)</f>
        <v>1926693</v>
      </c>
      <c r="F77" s="26">
        <f>SUM('Step 1'!F77:AC77)</f>
        <v>1929092</v>
      </c>
      <c r="G77" s="26">
        <f>SUM('Step 1'!G77:AD77)</f>
        <v>1931308</v>
      </c>
    </row>
    <row r="78" spans="1:7" x14ac:dyDescent="0.25">
      <c r="A78" s="28" t="s">
        <v>199</v>
      </c>
      <c r="B78" s="26">
        <f>SUM('Step 1'!B78:Y78)</f>
        <v>315051</v>
      </c>
      <c r="C78" s="26">
        <f>SUM('Step 1'!C78:Z78)</f>
        <v>315893</v>
      </c>
      <c r="D78" s="26">
        <f>SUM('Step 1'!D78:AA78)</f>
        <v>316720</v>
      </c>
      <c r="E78" s="26">
        <f>SUM('Step 1'!E78:AB78)</f>
        <v>317303</v>
      </c>
      <c r="F78" s="26">
        <f>SUM('Step 1'!F78:AC78)</f>
        <v>317775</v>
      </c>
      <c r="G78" s="26">
        <f>SUM('Step 1'!G78:AD78)</f>
        <v>318189</v>
      </c>
    </row>
    <row r="79" spans="1:7" x14ac:dyDescent="0.25">
      <c r="A79" s="28" t="s">
        <v>200</v>
      </c>
      <c r="B79" s="26">
        <f>SUM('Step 1'!B79:Y79)</f>
        <v>4774649</v>
      </c>
      <c r="C79" s="26">
        <f>SUM('Step 1'!C79:Z79)</f>
        <v>4785639</v>
      </c>
      <c r="D79" s="26">
        <f>SUM('Step 1'!D79:AA79)</f>
        <v>4796488</v>
      </c>
      <c r="E79" s="26">
        <f>SUM('Step 1'!E79:AB79)</f>
        <v>4804025</v>
      </c>
      <c r="F79" s="26">
        <f>SUM('Step 1'!F79:AC79)</f>
        <v>4809593</v>
      </c>
      <c r="G79" s="26">
        <f>SUM('Step 1'!G79:AD79)</f>
        <v>4814623</v>
      </c>
    </row>
    <row r="80" spans="1:7" x14ac:dyDescent="0.25">
      <c r="A80" s="28" t="s">
        <v>201</v>
      </c>
      <c r="B80" s="26">
        <f>SUM('Step 1'!B80:Y80)</f>
        <v>21494</v>
      </c>
      <c r="C80" s="26">
        <f>SUM('Step 1'!C80:Z80)</f>
        <v>21490</v>
      </c>
      <c r="D80" s="26">
        <f>SUM('Step 1'!D80:AA80)</f>
        <v>21481</v>
      </c>
      <c r="E80" s="26">
        <f>SUM('Step 1'!E80:AB80)</f>
        <v>21445</v>
      </c>
      <c r="F80" s="26">
        <f>SUM('Step 1'!F80:AC80)</f>
        <v>21413</v>
      </c>
      <c r="G80" s="26">
        <f>SUM('Step 1'!G80:AD80)</f>
        <v>21393</v>
      </c>
    </row>
    <row r="81" spans="1:7" x14ac:dyDescent="0.25">
      <c r="A81" s="28" t="s">
        <v>202</v>
      </c>
      <c r="B81" s="26">
        <f>SUM('Step 1'!B81:Y81)</f>
        <v>747058</v>
      </c>
      <c r="C81" s="26">
        <f>SUM('Step 1'!C81:Z81)</f>
        <v>748826</v>
      </c>
      <c r="D81" s="26">
        <f>SUM('Step 1'!D81:AA81)</f>
        <v>750505</v>
      </c>
      <c r="E81" s="26">
        <f>SUM('Step 1'!E81:AB81)</f>
        <v>751968</v>
      </c>
      <c r="F81" s="26">
        <f>SUM('Step 1'!F81:AC81)</f>
        <v>753087</v>
      </c>
      <c r="G81" s="26">
        <f>SUM('Step 1'!G81:AD81)</f>
        <v>754155</v>
      </c>
    </row>
    <row r="82" spans="1:7" x14ac:dyDescent="0.25">
      <c r="A82" s="28" t="s">
        <v>203</v>
      </c>
      <c r="B82" s="26">
        <f>SUM('Step 1'!B82:Y82)</f>
        <v>331873</v>
      </c>
      <c r="C82" s="26">
        <f>SUM('Step 1'!C82:Z82)</f>
        <v>332382</v>
      </c>
      <c r="D82" s="26">
        <f>SUM('Step 1'!D82:AA82)</f>
        <v>332813</v>
      </c>
      <c r="E82" s="26">
        <f>SUM('Step 1'!E82:AB82)</f>
        <v>333319</v>
      </c>
      <c r="F82" s="26">
        <f>SUM('Step 1'!F82:AC82)</f>
        <v>333517</v>
      </c>
      <c r="G82" s="26">
        <f>SUM('Step 1'!G82:AD82)</f>
        <v>333533</v>
      </c>
    </row>
    <row r="83" spans="1:7" x14ac:dyDescent="0.25">
      <c r="A83" s="28" t="s">
        <v>204</v>
      </c>
      <c r="B83" s="26">
        <f>SUM('Step 1'!B83:Y83)</f>
        <v>719195</v>
      </c>
      <c r="C83" s="26">
        <f>SUM('Step 1'!C83:Z83)</f>
        <v>721084</v>
      </c>
      <c r="D83" s="26">
        <f>SUM('Step 1'!D83:AA83)</f>
        <v>722827</v>
      </c>
      <c r="E83" s="26">
        <f>SUM('Step 1'!E83:AB83)</f>
        <v>724335</v>
      </c>
      <c r="F83" s="26">
        <f>SUM('Step 1'!F83:AC83)</f>
        <v>725487</v>
      </c>
      <c r="G83" s="26">
        <f>SUM('Step 1'!G83:AD83)</f>
        <v>726683</v>
      </c>
    </row>
    <row r="84" spans="1:7" x14ac:dyDescent="0.25">
      <c r="A84" s="28" t="s">
        <v>205</v>
      </c>
      <c r="B84" s="26">
        <f>SUM('Step 1'!B84:Y84)</f>
        <v>281220</v>
      </c>
      <c r="C84" s="26">
        <f>SUM('Step 1'!C84:Z84)</f>
        <v>281556</v>
      </c>
      <c r="D84" s="26">
        <f>SUM('Step 1'!D84:AA84)</f>
        <v>281879</v>
      </c>
      <c r="E84" s="26">
        <f>SUM('Step 1'!E84:AB84)</f>
        <v>282145</v>
      </c>
      <c r="F84" s="26">
        <f>SUM('Step 1'!F84:AC84)</f>
        <v>282520</v>
      </c>
      <c r="G84" s="26">
        <f>SUM('Step 1'!G84:AD84)</f>
        <v>282810</v>
      </c>
    </row>
    <row r="85" spans="1:7" x14ac:dyDescent="0.25">
      <c r="A85" s="28" t="s">
        <v>206</v>
      </c>
      <c r="B85" s="26">
        <f>SUM('Step 1'!B85:Y85)</f>
        <v>41685</v>
      </c>
      <c r="C85" s="26">
        <f>SUM('Step 1'!C85:Z85)</f>
        <v>41783</v>
      </c>
      <c r="D85" s="26">
        <f>SUM('Step 1'!D85:AA85)</f>
        <v>41876</v>
      </c>
      <c r="E85" s="26">
        <f>SUM('Step 1'!E85:AB85)</f>
        <v>41950</v>
      </c>
      <c r="F85" s="26">
        <f>SUM('Step 1'!F85:AC85)</f>
        <v>42011</v>
      </c>
      <c r="G85" s="26">
        <f>SUM('Step 1'!G85:AD85)</f>
        <v>42065</v>
      </c>
    </row>
    <row r="86" spans="1:7" x14ac:dyDescent="0.25">
      <c r="A86" s="28" t="s">
        <v>207</v>
      </c>
      <c r="B86" s="26">
        <f>SUM('Step 1'!B86:Y86)</f>
        <v>367338</v>
      </c>
      <c r="C86" s="26">
        <f>SUM('Step 1'!C86:Z86)</f>
        <v>368262</v>
      </c>
      <c r="D86" s="26">
        <f>SUM('Step 1'!D86:AA86)</f>
        <v>369124</v>
      </c>
      <c r="E86" s="26">
        <f>SUM('Step 1'!E86:AB86)</f>
        <v>369822</v>
      </c>
      <c r="F86" s="26">
        <f>SUM('Step 1'!F86:AC86)</f>
        <v>370426</v>
      </c>
      <c r="G86" s="26">
        <f>SUM('Step 1'!G86:AD86)</f>
        <v>371056</v>
      </c>
    </row>
    <row r="87" spans="1:7" x14ac:dyDescent="0.25">
      <c r="A87" s="28" t="s">
        <v>208</v>
      </c>
      <c r="B87" s="26">
        <f>SUM('Step 1'!B87:Y87)</f>
        <v>325653</v>
      </c>
      <c r="C87" s="26">
        <f>SUM('Step 1'!C87:Z87)</f>
        <v>326479</v>
      </c>
      <c r="D87" s="26">
        <f>SUM('Step 1'!D87:AA87)</f>
        <v>327248</v>
      </c>
      <c r="E87" s="26">
        <f>SUM('Step 1'!E87:AB87)</f>
        <v>327872</v>
      </c>
      <c r="F87" s="26">
        <f>SUM('Step 1'!F87:AC87)</f>
        <v>328415</v>
      </c>
      <c r="G87" s="26">
        <f>SUM('Step 1'!G87:AD87)</f>
        <v>328991</v>
      </c>
    </row>
    <row r="88" spans="1:7" x14ac:dyDescent="0.25">
      <c r="A88" s="28" t="s">
        <v>145</v>
      </c>
      <c r="B88" s="26">
        <f>SUM('Step 1'!B88:Y88)</f>
        <v>875573</v>
      </c>
      <c r="C88" s="26">
        <f>SUM('Step 1'!C88:Z88)</f>
        <v>877060</v>
      </c>
      <c r="D88" s="26">
        <f>SUM('Step 1'!D88:AA88)</f>
        <v>878366</v>
      </c>
      <c r="E88" s="26">
        <f>SUM('Step 1'!E88:AB88)</f>
        <v>879079</v>
      </c>
      <c r="F88" s="26">
        <f>SUM('Step 1'!F88:AC88)</f>
        <v>879685</v>
      </c>
      <c r="G88" s="26">
        <f>SUM('Step 1'!G88:AD88)</f>
        <v>880120</v>
      </c>
    </row>
    <row r="89" spans="1:7" x14ac:dyDescent="0.25">
      <c r="A89" s="28" t="s">
        <v>209</v>
      </c>
      <c r="B89" s="26">
        <f>SUM('Step 1'!B89:Y89)</f>
        <v>288607</v>
      </c>
      <c r="C89" s="26">
        <f>SUM('Step 1'!C89:Z89)</f>
        <v>288880</v>
      </c>
      <c r="D89" s="26">
        <f>SUM('Step 1'!D89:AA89)</f>
        <v>289120</v>
      </c>
      <c r="E89" s="26">
        <f>SUM('Step 1'!E89:AB89)</f>
        <v>289213</v>
      </c>
      <c r="F89" s="26">
        <f>SUM('Step 1'!F89:AC89)</f>
        <v>289244</v>
      </c>
      <c r="G89" s="26">
        <f>SUM('Step 1'!G89:AD89)</f>
        <v>289257</v>
      </c>
    </row>
    <row r="90" spans="1:7" x14ac:dyDescent="0.25">
      <c r="A90" s="28" t="s">
        <v>146</v>
      </c>
      <c r="B90" s="26">
        <f>SUM('Step 1'!B90:Y90)</f>
        <v>80094</v>
      </c>
      <c r="C90" s="26">
        <f>SUM('Step 1'!C90:Z90)</f>
        <v>80184</v>
      </c>
      <c r="D90" s="26">
        <f>SUM('Step 1'!D90:AA90)</f>
        <v>80303</v>
      </c>
      <c r="E90" s="26">
        <f>SUM('Step 1'!E90:AB90)</f>
        <v>80290</v>
      </c>
      <c r="F90" s="26">
        <f>SUM('Step 1'!F90:AC90)</f>
        <v>80276</v>
      </c>
      <c r="G90" s="26">
        <f>SUM('Step 1'!G90:AD90)</f>
        <v>80298</v>
      </c>
    </row>
    <row r="91" spans="1:7" x14ac:dyDescent="0.25">
      <c r="A91" s="28" t="s">
        <v>210</v>
      </c>
      <c r="B91" s="26">
        <f>SUM('Step 1'!B91:Y91)</f>
        <v>331873</v>
      </c>
      <c r="C91" s="26">
        <f>SUM('Step 1'!C91:Z91)</f>
        <v>332382</v>
      </c>
      <c r="D91" s="26">
        <f>SUM('Step 1'!D91:AA91)</f>
        <v>332813</v>
      </c>
      <c r="E91" s="26">
        <f>SUM('Step 1'!E91:AB91)</f>
        <v>333319</v>
      </c>
      <c r="F91" s="26">
        <f>SUM('Step 1'!F91:AC91)</f>
        <v>333517</v>
      </c>
      <c r="G91" s="26">
        <f>SUM('Step 1'!G91:AD91)</f>
        <v>333533</v>
      </c>
    </row>
    <row r="92" spans="1:7" x14ac:dyDescent="0.25">
      <c r="A92" s="28" t="s">
        <v>211</v>
      </c>
      <c r="B92" s="26">
        <f>SUM('Step 1'!B92:Y92)</f>
        <v>7640290</v>
      </c>
      <c r="C92" s="26">
        <f>SUM('Step 1'!C92:Z92)</f>
        <v>7659053</v>
      </c>
      <c r="D92" s="26">
        <f>SUM('Step 1'!D92:AA92)</f>
        <v>7676602</v>
      </c>
      <c r="E92" s="26">
        <f>SUM('Step 1'!E92:AB92)</f>
        <v>7691801</v>
      </c>
      <c r="F92" s="26">
        <f>SUM('Step 1'!F92:AC92)</f>
        <v>7703948</v>
      </c>
      <c r="G92" s="26">
        <f>SUM('Step 1'!G92:AD92)</f>
        <v>7715847</v>
      </c>
    </row>
    <row r="93" spans="1:7" x14ac:dyDescent="0.25">
      <c r="A93" s="28" t="s">
        <v>212</v>
      </c>
      <c r="B93" s="26">
        <f>SUM('Step 1'!B93:Y93)</f>
        <v>355063</v>
      </c>
      <c r="C93" s="26">
        <f>SUM('Step 1'!C93:Z93)</f>
        <v>355953</v>
      </c>
      <c r="D93" s="26">
        <f>SUM('Step 1'!D93:AA93)</f>
        <v>356776</v>
      </c>
      <c r="E93" s="26">
        <f>SUM('Step 1'!E93:AB93)</f>
        <v>357521</v>
      </c>
      <c r="F93" s="26">
        <f>SUM('Step 1'!F93:AC93)</f>
        <v>358114</v>
      </c>
      <c r="G93" s="26">
        <f>SUM('Step 1'!G93:AD93)</f>
        <v>358653</v>
      </c>
    </row>
    <row r="94" spans="1:7" x14ac:dyDescent="0.25">
      <c r="A94" s="28" t="s">
        <v>213</v>
      </c>
      <c r="B94" s="26">
        <f>SUM('Step 1'!B94:Y94)</f>
        <v>17156</v>
      </c>
      <c r="C94" s="26">
        <f>SUM('Step 1'!C94:Z94)</f>
        <v>17219</v>
      </c>
      <c r="D94" s="26">
        <f>SUM('Step 1'!D94:AA94)</f>
        <v>17293</v>
      </c>
      <c r="E94" s="26">
        <f>SUM('Step 1'!E94:AB94)</f>
        <v>17309</v>
      </c>
      <c r="F94" s="26">
        <f>SUM('Step 1'!F94:AC94)</f>
        <v>17340</v>
      </c>
      <c r="G94" s="26">
        <f>SUM('Step 1'!G94:AD94)</f>
        <v>17361</v>
      </c>
    </row>
    <row r="95" spans="1:7" x14ac:dyDescent="0.25">
      <c r="A95" s="28" t="s">
        <v>214</v>
      </c>
      <c r="B95" s="26">
        <f>SUM('Step 1'!B95:Y95)</f>
        <v>278217</v>
      </c>
      <c r="C95" s="26">
        <f>SUM('Step 1'!C95:Z95)</f>
        <v>278952</v>
      </c>
      <c r="D95" s="26">
        <f>SUM('Step 1'!D95:AA95)</f>
        <v>279632</v>
      </c>
      <c r="E95" s="26">
        <f>SUM('Step 1'!E95:AB95)</f>
        <v>280113</v>
      </c>
      <c r="F95" s="26">
        <f>SUM('Step 1'!F95:AC95)</f>
        <v>280445</v>
      </c>
      <c r="G95" s="26">
        <f>SUM('Step 1'!G95:AD95)</f>
        <v>280734</v>
      </c>
    </row>
    <row r="96" spans="1:7" x14ac:dyDescent="0.25">
      <c r="A96" s="20" t="s">
        <v>215</v>
      </c>
      <c r="B96" s="26">
        <f>SUM('Step 1'!B96:Y96)</f>
        <v>1293613</v>
      </c>
      <c r="C96" s="26">
        <f>SUM('Step 1'!C96:Z96)</f>
        <v>1296374</v>
      </c>
      <c r="D96" s="26">
        <f>SUM('Step 1'!D96:AA96)</f>
        <v>1299162</v>
      </c>
      <c r="E96" s="26">
        <f>SUM('Step 1'!E96:AB96)</f>
        <v>1301584</v>
      </c>
      <c r="F96" s="26">
        <f>SUM('Step 1'!F96:AC96)</f>
        <v>1303292</v>
      </c>
      <c r="G96" s="26">
        <f>SUM('Step 1'!G96:AD96)</f>
        <v>1304869</v>
      </c>
    </row>
    <row r="97" spans="1:7" x14ac:dyDescent="0.25">
      <c r="A97" s="25"/>
      <c r="B97" s="26"/>
      <c r="C97" s="26"/>
      <c r="D97" s="26"/>
      <c r="E97" s="26"/>
      <c r="F97" s="26"/>
      <c r="G97" s="26"/>
    </row>
    <row r="98" spans="1:7" x14ac:dyDescent="0.25">
      <c r="A98" s="25"/>
      <c r="B98" s="26"/>
      <c r="C98" s="26"/>
      <c r="D98" s="26"/>
      <c r="E98" s="26"/>
      <c r="F98" s="26"/>
      <c r="G98" s="26"/>
    </row>
    <row r="99" spans="1:7" x14ac:dyDescent="0.25">
      <c r="A99" s="25"/>
      <c r="B99" s="26"/>
      <c r="C99" s="26"/>
      <c r="D99" s="26"/>
      <c r="E99" s="26"/>
      <c r="F99" s="26"/>
      <c r="G99" s="26"/>
    </row>
    <row r="100" spans="1:7" x14ac:dyDescent="0.25">
      <c r="A100" s="25"/>
      <c r="B100" s="26"/>
      <c r="C100" s="26"/>
      <c r="D100" s="26"/>
      <c r="E100" s="26"/>
      <c r="F100" s="26"/>
      <c r="G100" s="26"/>
    </row>
    <row r="101" spans="1:7" x14ac:dyDescent="0.25">
      <c r="A101" s="25"/>
      <c r="B101" s="26"/>
      <c r="C101" s="26"/>
      <c r="D101" s="26"/>
      <c r="E101" s="26"/>
      <c r="F101" s="26"/>
      <c r="G101" s="26"/>
    </row>
    <row r="102" spans="1:7" x14ac:dyDescent="0.25">
      <c r="A102" s="25"/>
      <c r="B102" s="26"/>
      <c r="C102" s="26"/>
      <c r="D102" s="26"/>
      <c r="E102" s="26"/>
      <c r="F102" s="26"/>
      <c r="G102" s="26"/>
    </row>
    <row r="103" spans="1:7" x14ac:dyDescent="0.25">
      <c r="A103" s="25"/>
      <c r="B103" s="26"/>
      <c r="C103" s="26"/>
      <c r="D103" s="26"/>
      <c r="E103" s="26"/>
      <c r="F103" s="26"/>
      <c r="G103" s="26"/>
    </row>
    <row r="104" spans="1:7" x14ac:dyDescent="0.25">
      <c r="A104" s="25"/>
      <c r="B104" s="26"/>
      <c r="C104" s="26"/>
      <c r="D104" s="26"/>
      <c r="E104" s="26"/>
      <c r="F104" s="26"/>
      <c r="G104" s="26"/>
    </row>
    <row r="105" spans="1:7" x14ac:dyDescent="0.25">
      <c r="A105" s="25"/>
      <c r="B105" s="26"/>
      <c r="C105" s="26"/>
      <c r="D105" s="26"/>
      <c r="E105" s="26"/>
      <c r="F105" s="26"/>
      <c r="G105" s="26"/>
    </row>
    <row r="106" spans="1:7" x14ac:dyDescent="0.25">
      <c r="A106" s="25"/>
      <c r="B106" s="26"/>
      <c r="C106" s="26"/>
      <c r="D106" s="26"/>
      <c r="E106" s="26"/>
      <c r="F106" s="26"/>
      <c r="G106" s="26"/>
    </row>
    <row r="107" spans="1:7" x14ac:dyDescent="0.25">
      <c r="A107" s="25"/>
      <c r="B107" s="26"/>
      <c r="C107" s="26"/>
      <c r="D107" s="26"/>
      <c r="E107" s="26"/>
      <c r="F107" s="26"/>
      <c r="G107" s="26"/>
    </row>
    <row r="108" spans="1:7" x14ac:dyDescent="0.25">
      <c r="A108" s="25"/>
      <c r="B108" s="26"/>
      <c r="C108" s="26"/>
      <c r="D108" s="26"/>
      <c r="E108" s="26"/>
      <c r="F108" s="26"/>
      <c r="G108" s="26"/>
    </row>
    <row r="109" spans="1:7" x14ac:dyDescent="0.25">
      <c r="A109" s="25"/>
      <c r="B109" s="26"/>
      <c r="C109" s="26"/>
      <c r="D109" s="26"/>
      <c r="E109" s="26"/>
      <c r="F109" s="26"/>
      <c r="G109" s="26"/>
    </row>
    <row r="110" spans="1:7" x14ac:dyDescent="0.25">
      <c r="A110" s="25"/>
      <c r="B110" s="26"/>
      <c r="C110" s="26"/>
      <c r="D110" s="26"/>
      <c r="E110" s="26"/>
      <c r="F110" s="26"/>
      <c r="G110" s="26"/>
    </row>
    <row r="111" spans="1:7" x14ac:dyDescent="0.25">
      <c r="A111" s="25"/>
      <c r="B111" s="26"/>
      <c r="C111" s="26"/>
      <c r="D111" s="26"/>
      <c r="E111" s="26"/>
      <c r="F111" s="26"/>
      <c r="G111" s="26"/>
    </row>
    <row r="112" spans="1:7" x14ac:dyDescent="0.25">
      <c r="A112" s="25"/>
      <c r="B112" s="26"/>
      <c r="C112" s="26"/>
      <c r="D112" s="26"/>
      <c r="E112" s="26"/>
      <c r="F112" s="26"/>
      <c r="G112" s="26"/>
    </row>
    <row r="113" spans="1:7" x14ac:dyDescent="0.25">
      <c r="A113" s="25"/>
      <c r="B113" s="26"/>
      <c r="C113" s="26"/>
      <c r="D113" s="26"/>
      <c r="E113" s="26"/>
      <c r="F113" s="26"/>
      <c r="G113" s="26"/>
    </row>
    <row r="114" spans="1:7" x14ac:dyDescent="0.25">
      <c r="A114" s="25"/>
      <c r="B114" s="26"/>
      <c r="C114" s="26"/>
      <c r="D114" s="26"/>
      <c r="E114" s="26"/>
      <c r="F114" s="26"/>
      <c r="G114" s="26"/>
    </row>
    <row r="115" spans="1:7" x14ac:dyDescent="0.25">
      <c r="A115" s="25"/>
      <c r="B115" s="26"/>
      <c r="C115" s="26"/>
      <c r="D115" s="26"/>
      <c r="E115" s="26"/>
      <c r="F115" s="26"/>
      <c r="G115" s="26"/>
    </row>
    <row r="116" spans="1:7" x14ac:dyDescent="0.25">
      <c r="A116" s="25"/>
      <c r="B116" s="26"/>
      <c r="C116" s="26"/>
      <c r="D116" s="26"/>
      <c r="E116" s="26"/>
      <c r="F116" s="26"/>
      <c r="G116" s="26"/>
    </row>
    <row r="117" spans="1:7" x14ac:dyDescent="0.25">
      <c r="A117" s="25"/>
      <c r="B117" s="26"/>
      <c r="C117" s="26"/>
      <c r="D117" s="26"/>
      <c r="E117" s="26"/>
      <c r="F117" s="26"/>
      <c r="G117" s="26"/>
    </row>
    <row r="118" spans="1:7" x14ac:dyDescent="0.25">
      <c r="A118" s="25"/>
      <c r="B118" s="26"/>
      <c r="C118" s="26"/>
      <c r="D118" s="26"/>
      <c r="E118" s="26"/>
      <c r="F118" s="26"/>
      <c r="G118" s="26"/>
    </row>
    <row r="119" spans="1:7" x14ac:dyDescent="0.25">
      <c r="A119" s="25"/>
      <c r="B119" s="26"/>
      <c r="C119" s="26"/>
      <c r="D119" s="26"/>
      <c r="E119" s="26"/>
      <c r="F119" s="26"/>
      <c r="G119" s="26"/>
    </row>
    <row r="120" spans="1:7" x14ac:dyDescent="0.25">
      <c r="A120" s="25"/>
      <c r="B120" s="26"/>
      <c r="C120" s="26"/>
      <c r="D120" s="26"/>
      <c r="E120" s="26"/>
      <c r="F120" s="26"/>
      <c r="G120" s="26"/>
    </row>
    <row r="121" spans="1:7" x14ac:dyDescent="0.25">
      <c r="A121" s="25"/>
      <c r="B121" s="26"/>
      <c r="C121" s="26"/>
      <c r="D121" s="26"/>
      <c r="E121" s="26"/>
      <c r="F121" s="26"/>
      <c r="G121" s="26"/>
    </row>
    <row r="122" spans="1:7" x14ac:dyDescent="0.25">
      <c r="A122" s="25"/>
      <c r="B122" s="26"/>
      <c r="C122" s="26"/>
      <c r="D122" s="26"/>
      <c r="E122" s="26"/>
      <c r="F122" s="26"/>
      <c r="G122" s="26"/>
    </row>
    <row r="123" spans="1:7" x14ac:dyDescent="0.25">
      <c r="A123" s="25"/>
      <c r="B123" s="26"/>
      <c r="C123" s="26"/>
      <c r="D123" s="26"/>
      <c r="E123" s="26"/>
      <c r="F123" s="26"/>
      <c r="G123" s="26"/>
    </row>
    <row r="124" spans="1:7" x14ac:dyDescent="0.25">
      <c r="A124" s="25"/>
      <c r="B124" s="26"/>
      <c r="C124" s="26"/>
      <c r="D124" s="26"/>
      <c r="E124" s="26"/>
      <c r="F124" s="26"/>
      <c r="G124" s="26"/>
    </row>
    <row r="125" spans="1:7" x14ac:dyDescent="0.25">
      <c r="A125" s="25"/>
      <c r="B125" s="26"/>
      <c r="C125" s="26"/>
      <c r="D125" s="26"/>
      <c r="E125" s="26"/>
      <c r="F125" s="26"/>
      <c r="G125" s="26"/>
    </row>
    <row r="126" spans="1:7" x14ac:dyDescent="0.25">
      <c r="A126" s="25"/>
      <c r="B126" s="26"/>
      <c r="C126" s="26"/>
      <c r="D126" s="26"/>
      <c r="E126" s="26"/>
      <c r="F126" s="26"/>
      <c r="G126" s="26"/>
    </row>
    <row r="127" spans="1:7" x14ac:dyDescent="0.25">
      <c r="A127" s="25"/>
      <c r="B127" s="26"/>
      <c r="C127" s="26"/>
      <c r="D127" s="26"/>
      <c r="E127" s="26"/>
      <c r="F127" s="26"/>
      <c r="G127" s="26"/>
    </row>
    <row r="128" spans="1:7" x14ac:dyDescent="0.25">
      <c r="A128" s="25"/>
      <c r="B128" s="26"/>
      <c r="C128" s="26"/>
      <c r="D128" s="26"/>
      <c r="E128" s="26"/>
      <c r="F128" s="26"/>
      <c r="G128" s="26"/>
    </row>
    <row r="129" spans="1:7" x14ac:dyDescent="0.25">
      <c r="A129" s="25"/>
      <c r="B129" s="26"/>
      <c r="C129" s="26"/>
      <c r="D129" s="26"/>
      <c r="E129" s="26"/>
      <c r="F129" s="26"/>
      <c r="G129" s="26"/>
    </row>
    <row r="130" spans="1:7" x14ac:dyDescent="0.25">
      <c r="A130" s="25"/>
      <c r="B130" s="26"/>
      <c r="C130" s="26"/>
      <c r="D130" s="26"/>
      <c r="E130" s="26"/>
      <c r="F130" s="26"/>
      <c r="G130" s="26"/>
    </row>
    <row r="131" spans="1:7" x14ac:dyDescent="0.25">
      <c r="A131" s="25"/>
      <c r="B131" s="26"/>
      <c r="C131" s="26"/>
      <c r="D131" s="26"/>
      <c r="E131" s="26"/>
      <c r="F131" s="26"/>
      <c r="G131" s="26"/>
    </row>
    <row r="132" spans="1:7" x14ac:dyDescent="0.25">
      <c r="A132" s="25"/>
      <c r="B132" s="26"/>
      <c r="C132" s="26"/>
      <c r="D132" s="26"/>
      <c r="E132" s="26"/>
      <c r="F132" s="26"/>
      <c r="G132" s="26"/>
    </row>
    <row r="133" spans="1:7" x14ac:dyDescent="0.25">
      <c r="A133" s="25"/>
      <c r="B133" s="26"/>
      <c r="C133" s="26"/>
      <c r="D133" s="26"/>
      <c r="E133" s="26"/>
      <c r="F133" s="26"/>
      <c r="G133" s="26"/>
    </row>
    <row r="134" spans="1:7" x14ac:dyDescent="0.25">
      <c r="A134" s="25"/>
      <c r="B134" s="26"/>
      <c r="C134" s="26"/>
      <c r="D134" s="26"/>
      <c r="E134" s="26"/>
      <c r="F134" s="26"/>
      <c r="G134" s="26"/>
    </row>
    <row r="135" spans="1:7" x14ac:dyDescent="0.25">
      <c r="A135" s="25"/>
      <c r="B135" s="26"/>
      <c r="C135" s="26"/>
      <c r="D135" s="26"/>
      <c r="E135" s="26"/>
      <c r="F135" s="26"/>
      <c r="G135" s="26"/>
    </row>
    <row r="136" spans="1:7" x14ac:dyDescent="0.25">
      <c r="A136" s="25"/>
      <c r="B136" s="26"/>
      <c r="C136" s="26"/>
      <c r="D136" s="26"/>
      <c r="E136" s="26"/>
      <c r="F136" s="26"/>
      <c r="G136" s="26"/>
    </row>
    <row r="137" spans="1:7" x14ac:dyDescent="0.25">
      <c r="A137" s="25"/>
      <c r="B137" s="26"/>
      <c r="C137" s="26"/>
      <c r="D137" s="26"/>
      <c r="E137" s="26"/>
      <c r="F137" s="26"/>
      <c r="G137" s="26"/>
    </row>
    <row r="138" spans="1:7" x14ac:dyDescent="0.25">
      <c r="A138" s="25"/>
      <c r="B138" s="26"/>
      <c r="C138" s="26"/>
      <c r="D138" s="26"/>
      <c r="E138" s="26"/>
      <c r="F138" s="26"/>
      <c r="G138" s="26"/>
    </row>
    <row r="139" spans="1:7" x14ac:dyDescent="0.25">
      <c r="A139" s="25"/>
      <c r="B139" s="26"/>
      <c r="C139" s="26"/>
      <c r="D139" s="26"/>
      <c r="E139" s="26"/>
      <c r="F139" s="26"/>
      <c r="G139" s="26"/>
    </row>
    <row r="140" spans="1:7" x14ac:dyDescent="0.25">
      <c r="A140" s="25"/>
      <c r="B140" s="26"/>
      <c r="C140" s="26"/>
      <c r="D140" s="26"/>
      <c r="E140" s="26"/>
      <c r="F140" s="26"/>
      <c r="G140" s="26"/>
    </row>
    <row r="141" spans="1:7" x14ac:dyDescent="0.25">
      <c r="A141" s="25"/>
      <c r="B141" s="26"/>
      <c r="C141" s="26"/>
      <c r="D141" s="26"/>
      <c r="E141" s="26"/>
      <c r="F141" s="26"/>
      <c r="G141" s="26"/>
    </row>
    <row r="142" spans="1:7" x14ac:dyDescent="0.25">
      <c r="A142" s="25"/>
      <c r="B142" s="26"/>
      <c r="C142" s="26"/>
      <c r="D142" s="26"/>
      <c r="E142" s="26"/>
      <c r="F142" s="26"/>
      <c r="G142" s="26"/>
    </row>
    <row r="143" spans="1:7" x14ac:dyDescent="0.25">
      <c r="A143" s="25"/>
      <c r="B143" s="26"/>
      <c r="C143" s="26"/>
      <c r="D143" s="26"/>
      <c r="E143" s="26"/>
      <c r="F143" s="26"/>
      <c r="G143" s="26"/>
    </row>
    <row r="144" spans="1:7" x14ac:dyDescent="0.25">
      <c r="A144" s="25"/>
      <c r="B144" s="26"/>
      <c r="C144" s="26"/>
      <c r="D144" s="26"/>
      <c r="E144" s="26"/>
      <c r="F144" s="26"/>
      <c r="G144" s="26"/>
    </row>
    <row r="145" spans="1:7" x14ac:dyDescent="0.25">
      <c r="A145" s="25"/>
      <c r="B145" s="26"/>
      <c r="C145" s="26"/>
      <c r="D145" s="26"/>
      <c r="E145" s="26"/>
      <c r="F145" s="26"/>
      <c r="G145" s="26"/>
    </row>
    <row r="146" spans="1:7" x14ac:dyDescent="0.25">
      <c r="A146" s="25"/>
      <c r="B146" s="26"/>
      <c r="C146" s="26"/>
      <c r="D146" s="26"/>
      <c r="E146" s="26"/>
      <c r="F146" s="26"/>
      <c r="G146" s="26"/>
    </row>
    <row r="147" spans="1:7" x14ac:dyDescent="0.25">
      <c r="A147" s="25"/>
      <c r="B147" s="26"/>
      <c r="C147" s="26"/>
      <c r="D147" s="26"/>
      <c r="E147" s="26"/>
      <c r="F147" s="26"/>
      <c r="G147" s="26"/>
    </row>
    <row r="148" spans="1:7" x14ac:dyDescent="0.25">
      <c r="A148" s="25"/>
      <c r="B148" s="26"/>
      <c r="C148" s="26"/>
      <c r="D148" s="26"/>
      <c r="E148" s="26"/>
      <c r="F148" s="26"/>
      <c r="G148" s="26"/>
    </row>
    <row r="149" spans="1:7" x14ac:dyDescent="0.25">
      <c r="A149" s="25"/>
      <c r="B149" s="26"/>
      <c r="C149" s="26"/>
      <c r="D149" s="26"/>
      <c r="E149" s="26"/>
      <c r="F149" s="26"/>
      <c r="G149" s="26"/>
    </row>
    <row r="150" spans="1:7" x14ac:dyDescent="0.25">
      <c r="A150" s="25"/>
      <c r="B150" s="26"/>
      <c r="C150" s="26"/>
      <c r="D150" s="26"/>
      <c r="E150" s="26"/>
      <c r="F150" s="26"/>
      <c r="G150" s="26"/>
    </row>
    <row r="151" spans="1:7" x14ac:dyDescent="0.25">
      <c r="A151" s="25"/>
      <c r="B151" s="26"/>
      <c r="C151" s="26"/>
      <c r="D151" s="26"/>
      <c r="E151" s="26"/>
      <c r="F151" s="26"/>
      <c r="G151" s="26"/>
    </row>
    <row r="152" spans="1:7" x14ac:dyDescent="0.25">
      <c r="A152" s="25"/>
      <c r="B152" s="26"/>
      <c r="C152" s="26"/>
      <c r="D152" s="26"/>
      <c r="E152" s="26"/>
      <c r="F152" s="26"/>
      <c r="G152" s="26"/>
    </row>
    <row r="153" spans="1:7" x14ac:dyDescent="0.25">
      <c r="A153" s="25"/>
      <c r="B153" s="26"/>
      <c r="C153" s="26"/>
      <c r="D153" s="26"/>
      <c r="E153" s="26"/>
      <c r="F153" s="26"/>
      <c r="G153" s="26"/>
    </row>
    <row r="154" spans="1:7" x14ac:dyDescent="0.25">
      <c r="A154" s="25"/>
      <c r="B154" s="26"/>
      <c r="C154" s="26"/>
      <c r="D154" s="26"/>
      <c r="E154" s="26"/>
      <c r="F154" s="26"/>
      <c r="G154" s="26"/>
    </row>
    <row r="155" spans="1:7" x14ac:dyDescent="0.25">
      <c r="A155" s="25"/>
      <c r="B155" s="26"/>
      <c r="C155" s="26"/>
      <c r="D155" s="26"/>
      <c r="E155" s="26"/>
      <c r="F155" s="26"/>
      <c r="G155" s="26"/>
    </row>
    <row r="156" spans="1:7" x14ac:dyDescent="0.25">
      <c r="A156" s="25"/>
      <c r="B156" s="26"/>
      <c r="C156" s="26"/>
      <c r="D156" s="26"/>
      <c r="E156" s="26"/>
      <c r="F156" s="26"/>
      <c r="G156" s="26"/>
    </row>
    <row r="157" spans="1:7" x14ac:dyDescent="0.25">
      <c r="A157" s="25"/>
      <c r="B157" s="26"/>
      <c r="C157" s="26"/>
      <c r="D157" s="26"/>
      <c r="E157" s="26"/>
      <c r="F157" s="26"/>
      <c r="G157" s="26"/>
    </row>
    <row r="158" spans="1:7" x14ac:dyDescent="0.25">
      <c r="A158" s="25"/>
      <c r="B158" s="26"/>
      <c r="C158" s="26"/>
      <c r="D158" s="26"/>
      <c r="E158" s="26"/>
      <c r="F158" s="26"/>
      <c r="G158" s="26"/>
    </row>
    <row r="159" spans="1:7" x14ac:dyDescent="0.25">
      <c r="A159" s="25"/>
      <c r="B159" s="26"/>
      <c r="C159" s="26"/>
      <c r="D159" s="26"/>
      <c r="E159" s="26"/>
      <c r="F159" s="26"/>
      <c r="G159" s="26"/>
    </row>
    <row r="160" spans="1:7" x14ac:dyDescent="0.25">
      <c r="A160" s="25"/>
      <c r="B160" s="26"/>
      <c r="C160" s="26"/>
      <c r="D160" s="26"/>
      <c r="E160" s="26"/>
      <c r="F160" s="26"/>
      <c r="G160" s="26"/>
    </row>
    <row r="161" spans="1:7" x14ac:dyDescent="0.25">
      <c r="A161" s="25"/>
      <c r="B161" s="26"/>
      <c r="C161" s="26"/>
      <c r="D161" s="26"/>
      <c r="E161" s="26"/>
      <c r="F161" s="26"/>
      <c r="G161" s="26"/>
    </row>
    <row r="162" spans="1:7" x14ac:dyDescent="0.25">
      <c r="A162" s="25"/>
      <c r="B162" s="26"/>
      <c r="C162" s="26"/>
      <c r="D162" s="26"/>
      <c r="E162" s="26"/>
      <c r="F162" s="26"/>
      <c r="G162" s="26"/>
    </row>
    <row r="163" spans="1:7" x14ac:dyDescent="0.25">
      <c r="A163" s="25"/>
      <c r="B163" s="26"/>
      <c r="C163" s="26"/>
      <c r="D163" s="26"/>
      <c r="E163" s="26"/>
      <c r="F163" s="26"/>
      <c r="G163" s="26"/>
    </row>
    <row r="164" spans="1:7" x14ac:dyDescent="0.25">
      <c r="A164" s="25"/>
      <c r="B164" s="26"/>
      <c r="C164" s="26"/>
      <c r="D164" s="26"/>
      <c r="E164" s="26"/>
      <c r="F164" s="26"/>
      <c r="G164" s="26"/>
    </row>
    <row r="165" spans="1:7" x14ac:dyDescent="0.25">
      <c r="A165" s="25"/>
      <c r="B165" s="26"/>
      <c r="C165" s="26"/>
      <c r="D165" s="26"/>
      <c r="E165" s="26"/>
      <c r="F165" s="26"/>
      <c r="G165" s="26"/>
    </row>
    <row r="166" spans="1:7" x14ac:dyDescent="0.25">
      <c r="A166" s="25"/>
      <c r="B166" s="26"/>
      <c r="C166" s="26"/>
      <c r="D166" s="26"/>
      <c r="E166" s="26"/>
      <c r="F166" s="26"/>
      <c r="G166" s="26"/>
    </row>
    <row r="167" spans="1:7" x14ac:dyDescent="0.25">
      <c r="A167" s="25"/>
      <c r="B167" s="26"/>
      <c r="C167" s="26"/>
      <c r="D167" s="26"/>
      <c r="E167" s="26"/>
      <c r="F167" s="26"/>
      <c r="G167" s="26"/>
    </row>
    <row r="168" spans="1:7" x14ac:dyDescent="0.25">
      <c r="A168" s="25"/>
      <c r="B168" s="26"/>
      <c r="C168" s="26"/>
      <c r="D168" s="26"/>
      <c r="E168" s="26"/>
      <c r="F168" s="26"/>
      <c r="G168" s="26"/>
    </row>
    <row r="169" spans="1:7" x14ac:dyDescent="0.25">
      <c r="A169" s="25"/>
      <c r="B169" s="26"/>
      <c r="C169" s="26"/>
      <c r="D169" s="26"/>
      <c r="E169" s="26"/>
      <c r="F169" s="26"/>
      <c r="G169" s="26"/>
    </row>
    <row r="170" spans="1:7" x14ac:dyDescent="0.25">
      <c r="A170" s="25"/>
      <c r="B170" s="26"/>
      <c r="C170" s="26"/>
      <c r="D170" s="26"/>
      <c r="E170" s="26"/>
      <c r="F170" s="26"/>
      <c r="G170" s="26"/>
    </row>
    <row r="171" spans="1:7" x14ac:dyDescent="0.25">
      <c r="A171" s="25"/>
      <c r="B171" s="26"/>
      <c r="C171" s="26"/>
      <c r="D171" s="26"/>
      <c r="E171" s="26"/>
      <c r="F171" s="26"/>
      <c r="G171" s="26"/>
    </row>
    <row r="172" spans="1:7" x14ac:dyDescent="0.25">
      <c r="A172" s="25"/>
      <c r="B172" s="26"/>
      <c r="C172" s="26"/>
      <c r="D172" s="26"/>
      <c r="E172" s="26"/>
      <c r="F172" s="26"/>
      <c r="G172" s="26"/>
    </row>
    <row r="173" spans="1:7" x14ac:dyDescent="0.25">
      <c r="A173" s="25"/>
      <c r="B173" s="26"/>
      <c r="C173" s="26"/>
      <c r="D173" s="26"/>
      <c r="E173" s="26"/>
      <c r="F173" s="26"/>
      <c r="G173" s="26"/>
    </row>
    <row r="174" spans="1:7" x14ac:dyDescent="0.25">
      <c r="A174" s="25"/>
      <c r="B174" s="26"/>
      <c r="C174" s="26"/>
      <c r="D174" s="26"/>
      <c r="E174" s="26"/>
      <c r="F174" s="26"/>
      <c r="G174" s="26"/>
    </row>
    <row r="175" spans="1:7" x14ac:dyDescent="0.25">
      <c r="A175" s="25"/>
      <c r="B175" s="26"/>
      <c r="C175" s="26"/>
      <c r="D175" s="26"/>
      <c r="E175" s="26"/>
      <c r="F175" s="26"/>
      <c r="G175" s="26"/>
    </row>
    <row r="176" spans="1:7" x14ac:dyDescent="0.25">
      <c r="A176" s="25"/>
      <c r="B176" s="26"/>
      <c r="C176" s="26"/>
      <c r="D176" s="26"/>
      <c r="E176" s="26"/>
      <c r="F176" s="26"/>
      <c r="G176" s="26"/>
    </row>
    <row r="177" spans="1:7" x14ac:dyDescent="0.25">
      <c r="A177" s="25"/>
      <c r="B177" s="26"/>
      <c r="C177" s="26"/>
      <c r="D177" s="26"/>
      <c r="E177" s="26"/>
      <c r="F177" s="26"/>
      <c r="G177" s="26"/>
    </row>
    <row r="178" spans="1:7" x14ac:dyDescent="0.25">
      <c r="A178" s="25"/>
      <c r="B178" s="26"/>
      <c r="C178" s="26"/>
      <c r="D178" s="26"/>
      <c r="E178" s="26"/>
      <c r="F178" s="26"/>
      <c r="G178" s="26"/>
    </row>
    <row r="179" spans="1:7" x14ac:dyDescent="0.25">
      <c r="A179" s="25"/>
      <c r="B179" s="26"/>
      <c r="C179" s="26"/>
      <c r="D179" s="26"/>
      <c r="E179" s="26"/>
      <c r="F179" s="26"/>
      <c r="G179" s="26"/>
    </row>
    <row r="180" spans="1:7" x14ac:dyDescent="0.25">
      <c r="A180" s="25"/>
      <c r="B180" s="26"/>
      <c r="C180" s="26"/>
      <c r="D180" s="26"/>
      <c r="E180" s="26"/>
      <c r="F180" s="26"/>
      <c r="G180" s="26"/>
    </row>
    <row r="181" spans="1:7" x14ac:dyDescent="0.25">
      <c r="A181" s="25"/>
      <c r="B181" s="26"/>
      <c r="C181" s="26"/>
      <c r="D181" s="26"/>
      <c r="E181" s="26"/>
      <c r="F181" s="26"/>
      <c r="G181" s="26"/>
    </row>
    <row r="182" spans="1:7" x14ac:dyDescent="0.25">
      <c r="A182" s="25"/>
      <c r="B182" s="26"/>
      <c r="C182" s="26"/>
      <c r="D182" s="26"/>
      <c r="E182" s="26"/>
      <c r="F182" s="26"/>
      <c r="G182" s="26"/>
    </row>
    <row r="183" spans="1:7" x14ac:dyDescent="0.25">
      <c r="A183" s="25"/>
      <c r="B183" s="26"/>
      <c r="C183" s="26"/>
      <c r="D183" s="26"/>
      <c r="E183" s="26"/>
      <c r="F183" s="26"/>
      <c r="G183" s="26"/>
    </row>
    <row r="184" spans="1:7" x14ac:dyDescent="0.25">
      <c r="A184" s="25"/>
      <c r="B184" s="26"/>
      <c r="C184" s="26"/>
      <c r="D184" s="26"/>
      <c r="E184" s="26"/>
      <c r="F184" s="26"/>
      <c r="G184" s="26"/>
    </row>
    <row r="185" spans="1:7" x14ac:dyDescent="0.25">
      <c r="A185" s="25"/>
      <c r="B185" s="26"/>
      <c r="C185" s="26"/>
      <c r="D185" s="26"/>
      <c r="E185" s="26"/>
      <c r="F185" s="26"/>
      <c r="G185" s="26"/>
    </row>
    <row r="186" spans="1:7" x14ac:dyDescent="0.25">
      <c r="A186" s="25"/>
      <c r="B186" s="26"/>
      <c r="C186" s="26"/>
      <c r="D186" s="26"/>
      <c r="E186" s="26"/>
      <c r="F186" s="26"/>
      <c r="G186" s="26"/>
    </row>
    <row r="187" spans="1:7" x14ac:dyDescent="0.25">
      <c r="A187" s="25"/>
      <c r="B187" s="26"/>
      <c r="C187" s="26"/>
      <c r="D187" s="26"/>
      <c r="E187" s="26"/>
      <c r="F187" s="26"/>
      <c r="G187" s="26"/>
    </row>
    <row r="188" spans="1:7" x14ac:dyDescent="0.25">
      <c r="A188" s="25"/>
      <c r="B188" s="26"/>
      <c r="C188" s="26"/>
      <c r="D188" s="26"/>
      <c r="E188" s="26"/>
      <c r="F188" s="26"/>
      <c r="G188" s="26"/>
    </row>
    <row r="189" spans="1:7" x14ac:dyDescent="0.25">
      <c r="A189" s="25"/>
      <c r="B189" s="26"/>
      <c r="C189" s="26"/>
      <c r="D189" s="26"/>
      <c r="E189" s="26"/>
      <c r="F189" s="26"/>
      <c r="G189" s="26"/>
    </row>
    <row r="190" spans="1:7" x14ac:dyDescent="0.25">
      <c r="A190" s="25"/>
      <c r="B190" s="26"/>
      <c r="C190" s="26"/>
      <c r="D190" s="26"/>
      <c r="E190" s="26"/>
      <c r="F190" s="26"/>
      <c r="G190" s="26"/>
    </row>
    <row r="191" spans="1:7" x14ac:dyDescent="0.25">
      <c r="A191" s="25"/>
      <c r="B191" s="26"/>
      <c r="C191" s="26"/>
      <c r="D191" s="26"/>
      <c r="E191" s="26"/>
      <c r="F191" s="26"/>
      <c r="G191" s="26"/>
    </row>
    <row r="192" spans="1:7" x14ac:dyDescent="0.25">
      <c r="A192" s="25"/>
      <c r="B192" s="26"/>
      <c r="C192" s="26"/>
      <c r="D192" s="26"/>
      <c r="E192" s="26"/>
      <c r="F192" s="26"/>
      <c r="G192" s="26"/>
    </row>
    <row r="193" spans="1:7" x14ac:dyDescent="0.25">
      <c r="A193" s="25"/>
      <c r="B193" s="26"/>
      <c r="C193" s="26"/>
      <c r="D193" s="26"/>
      <c r="E193" s="26"/>
      <c r="F193" s="26"/>
      <c r="G193" s="26"/>
    </row>
    <row r="194" spans="1:7" x14ac:dyDescent="0.25">
      <c r="A194" s="25"/>
      <c r="B194" s="26"/>
      <c r="C194" s="26"/>
      <c r="D194" s="26"/>
      <c r="E194" s="26"/>
      <c r="F194" s="26"/>
      <c r="G194" s="26"/>
    </row>
    <row r="195" spans="1:7" x14ac:dyDescent="0.25">
      <c r="A195" s="25"/>
      <c r="B195" s="26"/>
      <c r="C195" s="26"/>
      <c r="D195" s="26"/>
      <c r="E195" s="26"/>
      <c r="F195" s="26"/>
      <c r="G195" s="26"/>
    </row>
    <row r="196" spans="1:7" x14ac:dyDescent="0.25">
      <c r="A196" s="25"/>
      <c r="B196" s="26"/>
      <c r="C196" s="26"/>
      <c r="D196" s="26"/>
      <c r="E196" s="26"/>
      <c r="F196" s="26"/>
      <c r="G196" s="26"/>
    </row>
    <row r="197" spans="1:7" x14ac:dyDescent="0.25">
      <c r="A197" s="25"/>
      <c r="B197" s="26"/>
      <c r="C197" s="26"/>
      <c r="D197" s="26"/>
      <c r="E197" s="26"/>
      <c r="F197" s="26"/>
      <c r="G197" s="26"/>
    </row>
    <row r="198" spans="1:7" x14ac:dyDescent="0.25">
      <c r="A198" s="25"/>
      <c r="B198" s="26"/>
      <c r="C198" s="26"/>
      <c r="D198" s="26"/>
      <c r="E198" s="26"/>
      <c r="F198" s="26"/>
      <c r="G198" s="26"/>
    </row>
    <row r="199" spans="1:7" x14ac:dyDescent="0.25">
      <c r="A199" s="25"/>
      <c r="B199" s="26"/>
      <c r="C199" s="26"/>
      <c r="D199" s="26"/>
      <c r="E199" s="26"/>
      <c r="F199" s="26"/>
      <c r="G199" s="26"/>
    </row>
    <row r="200" spans="1:7" x14ac:dyDescent="0.25">
      <c r="A200" s="25"/>
      <c r="B200" s="26"/>
      <c r="C200" s="26"/>
      <c r="D200" s="26"/>
      <c r="E200" s="26"/>
      <c r="F200" s="26"/>
      <c r="G200" s="26"/>
    </row>
    <row r="201" spans="1:7" x14ac:dyDescent="0.25">
      <c r="A201" s="25"/>
      <c r="B201" s="26"/>
      <c r="C201" s="26"/>
      <c r="D201" s="26"/>
      <c r="E201" s="26"/>
      <c r="F201" s="26"/>
      <c r="G201" s="26"/>
    </row>
    <row r="202" spans="1:7" x14ac:dyDescent="0.25">
      <c r="A202" s="25"/>
      <c r="B202" s="26"/>
      <c r="C202" s="26"/>
      <c r="D202" s="26"/>
      <c r="E202" s="26"/>
      <c r="F202" s="26"/>
      <c r="G202" s="26"/>
    </row>
    <row r="203" spans="1:7" x14ac:dyDescent="0.25">
      <c r="A203" s="25"/>
      <c r="B203" s="26"/>
      <c r="C203" s="26"/>
      <c r="D203" s="26"/>
      <c r="E203" s="26"/>
      <c r="F203" s="26"/>
      <c r="G203" s="26"/>
    </row>
    <row r="204" spans="1:7" x14ac:dyDescent="0.25">
      <c r="A204" s="25"/>
      <c r="B204" s="26"/>
      <c r="C204" s="26"/>
      <c r="D204" s="26"/>
      <c r="E204" s="26"/>
      <c r="F204" s="26"/>
      <c r="G204" s="26"/>
    </row>
    <row r="205" spans="1:7" x14ac:dyDescent="0.25">
      <c r="A205" s="25"/>
      <c r="B205" s="26"/>
      <c r="C205" s="26"/>
      <c r="D205" s="26"/>
      <c r="E205" s="26"/>
      <c r="F205" s="26"/>
      <c r="G205" s="26"/>
    </row>
    <row r="206" spans="1:7" x14ac:dyDescent="0.25">
      <c r="A206" s="25"/>
      <c r="B206" s="26"/>
      <c r="C206" s="26"/>
      <c r="D206" s="26"/>
      <c r="E206" s="26"/>
      <c r="F206" s="26"/>
      <c r="G206" s="26"/>
    </row>
    <row r="207" spans="1:7" x14ac:dyDescent="0.25">
      <c r="A207" s="25"/>
      <c r="B207" s="26"/>
      <c r="C207" s="26"/>
      <c r="D207" s="26"/>
      <c r="E207" s="26"/>
      <c r="F207" s="26"/>
      <c r="G207" s="26"/>
    </row>
    <row r="208" spans="1:7" x14ac:dyDescent="0.25">
      <c r="A208" s="25"/>
      <c r="B208" s="26"/>
      <c r="C208" s="26"/>
      <c r="D208" s="26"/>
      <c r="E208" s="26"/>
      <c r="F208" s="26"/>
      <c r="G208" s="26"/>
    </row>
    <row r="209" spans="1:7" x14ac:dyDescent="0.25">
      <c r="A209" s="25"/>
      <c r="B209" s="26"/>
      <c r="C209" s="26"/>
      <c r="D209" s="26"/>
      <c r="E209" s="26"/>
      <c r="F209" s="26"/>
      <c r="G209" s="26"/>
    </row>
    <row r="210" spans="1:7" x14ac:dyDescent="0.25">
      <c r="A210" s="25"/>
      <c r="B210" s="26"/>
      <c r="C210" s="26"/>
      <c r="D210" s="26"/>
      <c r="E210" s="26"/>
      <c r="F210" s="26"/>
      <c r="G210" s="26"/>
    </row>
    <row r="211" spans="1:7" x14ac:dyDescent="0.25">
      <c r="A211" s="25"/>
      <c r="B211" s="26"/>
      <c r="C211" s="26"/>
      <c r="D211" s="26"/>
      <c r="E211" s="26"/>
      <c r="F211" s="26"/>
      <c r="G211" s="26"/>
    </row>
    <row r="212" spans="1:7" x14ac:dyDescent="0.25">
      <c r="A212" s="25"/>
      <c r="B212" s="26"/>
      <c r="C212" s="26"/>
      <c r="D212" s="26"/>
      <c r="E212" s="26"/>
      <c r="F212" s="26"/>
      <c r="G212" s="26"/>
    </row>
    <row r="213" spans="1:7" x14ac:dyDescent="0.25">
      <c r="A213" s="25"/>
      <c r="B213" s="26"/>
      <c r="C213" s="26"/>
      <c r="D213" s="26"/>
      <c r="E213" s="26"/>
      <c r="F213" s="26"/>
      <c r="G213" s="26"/>
    </row>
    <row r="214" spans="1:7" x14ac:dyDescent="0.25">
      <c r="A214" s="25"/>
      <c r="B214" s="26"/>
      <c r="C214" s="26"/>
      <c r="D214" s="26"/>
      <c r="E214" s="26"/>
      <c r="F214" s="26"/>
      <c r="G214" s="26"/>
    </row>
    <row r="215" spans="1:7" x14ac:dyDescent="0.25">
      <c r="A215" s="25"/>
      <c r="B215" s="26"/>
      <c r="C215" s="26"/>
      <c r="D215" s="26"/>
      <c r="E215" s="26"/>
      <c r="F215" s="26"/>
      <c r="G215" s="26"/>
    </row>
    <row r="216" spans="1:7" x14ac:dyDescent="0.25">
      <c r="A216" s="25"/>
      <c r="B216" s="26"/>
      <c r="C216" s="26"/>
      <c r="D216" s="26"/>
      <c r="E216" s="26"/>
      <c r="F216" s="26"/>
      <c r="G216" s="26"/>
    </row>
    <row r="217" spans="1:7" x14ac:dyDescent="0.25">
      <c r="A217" s="25"/>
      <c r="B217" s="26"/>
      <c r="C217" s="26"/>
      <c r="D217" s="26"/>
      <c r="E217" s="26"/>
      <c r="F217" s="26"/>
      <c r="G217" s="26"/>
    </row>
    <row r="218" spans="1:7" x14ac:dyDescent="0.25">
      <c r="A218" s="25"/>
      <c r="B218" s="26"/>
      <c r="C218" s="26"/>
      <c r="D218" s="26"/>
      <c r="E218" s="26"/>
      <c r="F218" s="26"/>
      <c r="G218" s="26"/>
    </row>
    <row r="219" spans="1:7" x14ac:dyDescent="0.25">
      <c r="A219" s="25"/>
      <c r="B219" s="26"/>
      <c r="C219" s="26"/>
      <c r="D219" s="26"/>
      <c r="E219" s="26"/>
      <c r="F219" s="26"/>
      <c r="G219" s="26"/>
    </row>
    <row r="220" spans="1:7" x14ac:dyDescent="0.25">
      <c r="A220" s="25"/>
      <c r="B220" s="26"/>
      <c r="C220" s="26"/>
      <c r="D220" s="26"/>
      <c r="E220" s="26"/>
      <c r="F220" s="26"/>
      <c r="G220" s="26"/>
    </row>
    <row r="221" spans="1:7" x14ac:dyDescent="0.25">
      <c r="A221" s="25"/>
      <c r="B221" s="26"/>
      <c r="C221" s="26"/>
      <c r="D221" s="26"/>
      <c r="E221" s="26"/>
      <c r="F221" s="26"/>
      <c r="G221" s="26"/>
    </row>
    <row r="222" spans="1:7" x14ac:dyDescent="0.25">
      <c r="A222" s="25"/>
      <c r="B222" s="26"/>
      <c r="C222" s="26"/>
      <c r="D222" s="26"/>
      <c r="E222" s="26"/>
      <c r="F222" s="26"/>
      <c r="G222" s="26"/>
    </row>
    <row r="223" spans="1:7" x14ac:dyDescent="0.25">
      <c r="A223" s="25"/>
      <c r="B223" s="26"/>
      <c r="C223" s="26"/>
      <c r="D223" s="26"/>
      <c r="E223" s="26"/>
      <c r="F223" s="26"/>
      <c r="G223" s="26"/>
    </row>
    <row r="224" spans="1:7" x14ac:dyDescent="0.25">
      <c r="A224" s="25"/>
    </row>
    <row r="225" spans="1:1" x14ac:dyDescent="0.25">
      <c r="A225" s="25"/>
    </row>
    <row r="226" spans="1:1" x14ac:dyDescent="0.25">
      <c r="A226" s="25"/>
    </row>
    <row r="227" spans="1:1" x14ac:dyDescent="0.25">
      <c r="A227" s="25"/>
    </row>
    <row r="228" spans="1:1" x14ac:dyDescent="0.25">
      <c r="A228" s="25"/>
    </row>
  </sheetData>
  <pageMargins left="0.7" right="0.7" top="0.75" bottom="0.75" header="0.3" footer="0.3"/>
  <pageSetup paperSize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3"/>
  <sheetViews>
    <sheetView workbookViewId="0">
      <selection activeCell="AD8" sqref="AD8"/>
    </sheetView>
  </sheetViews>
  <sheetFormatPr defaultColWidth="9.140625" defaultRowHeight="15" x14ac:dyDescent="0.25"/>
  <cols>
    <col min="1" max="1" width="70.140625" style="9" bestFit="1" customWidth="1"/>
    <col min="2" max="36" width="12.42578125" style="9" bestFit="1" customWidth="1"/>
    <col min="37" max="37" width="7.7109375" style="9" customWidth="1"/>
    <col min="38" max="16384" width="9.140625" style="9"/>
  </cols>
  <sheetData>
    <row r="1" spans="1:37" x14ac:dyDescent="0.25">
      <c r="A1" s="19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</row>
    <row r="2" spans="1:37" x14ac:dyDescent="0.25">
      <c r="A2" s="19" t="s">
        <v>16</v>
      </c>
      <c r="B2" s="17">
        <v>42370</v>
      </c>
      <c r="C2" s="17">
        <v>42401</v>
      </c>
      <c r="D2" s="17">
        <v>42430</v>
      </c>
      <c r="E2" s="17">
        <v>42461</v>
      </c>
      <c r="F2" s="17">
        <v>42491</v>
      </c>
      <c r="G2" s="17">
        <v>42522</v>
      </c>
      <c r="H2" s="17">
        <v>42552</v>
      </c>
      <c r="I2" s="17">
        <v>42583</v>
      </c>
      <c r="J2" s="17">
        <v>42614</v>
      </c>
      <c r="K2" s="17">
        <v>42644</v>
      </c>
      <c r="L2" s="17">
        <v>42675</v>
      </c>
      <c r="M2" s="17">
        <v>42705</v>
      </c>
      <c r="N2" s="17">
        <v>42736</v>
      </c>
      <c r="O2" s="17">
        <v>42767</v>
      </c>
      <c r="P2" s="17">
        <v>42795</v>
      </c>
      <c r="Q2" s="17">
        <v>42826</v>
      </c>
      <c r="R2" s="17">
        <v>42856</v>
      </c>
      <c r="S2" s="17">
        <v>42887</v>
      </c>
      <c r="T2" s="17">
        <v>42917</v>
      </c>
      <c r="U2" s="17">
        <v>42948</v>
      </c>
      <c r="V2" s="17">
        <v>42979</v>
      </c>
      <c r="W2" s="17">
        <v>43009</v>
      </c>
      <c r="X2" s="17">
        <v>43040</v>
      </c>
      <c r="Y2" s="17">
        <v>43070</v>
      </c>
      <c r="Z2" s="17">
        <v>43101</v>
      </c>
      <c r="AA2" s="17">
        <v>43132</v>
      </c>
      <c r="AB2" s="17">
        <v>43160</v>
      </c>
      <c r="AC2" s="17">
        <v>43191</v>
      </c>
      <c r="AD2" s="17">
        <v>43221</v>
      </c>
      <c r="AE2" s="17"/>
      <c r="AF2" s="17"/>
      <c r="AG2" s="17"/>
      <c r="AH2" s="17"/>
      <c r="AI2" s="17"/>
      <c r="AJ2" s="17"/>
      <c r="AK2" s="17"/>
    </row>
    <row r="3" spans="1:37" x14ac:dyDescent="0.25">
      <c r="A3" s="28" t="s">
        <v>147</v>
      </c>
      <c r="B3" s="93">
        <v>147</v>
      </c>
      <c r="C3" s="93">
        <v>138</v>
      </c>
      <c r="D3" s="93">
        <v>134</v>
      </c>
      <c r="E3" s="93">
        <v>110</v>
      </c>
      <c r="F3" s="93">
        <v>115</v>
      </c>
      <c r="G3" s="93">
        <v>149</v>
      </c>
      <c r="H3" s="93">
        <v>154</v>
      </c>
      <c r="I3" s="93">
        <v>160</v>
      </c>
      <c r="J3" s="93">
        <v>124</v>
      </c>
      <c r="K3" s="93">
        <v>129</v>
      </c>
      <c r="L3" s="93">
        <v>106</v>
      </c>
      <c r="M3" s="93">
        <v>100</v>
      </c>
      <c r="N3" s="93">
        <v>123</v>
      </c>
      <c r="O3" s="93">
        <v>118</v>
      </c>
      <c r="P3" s="93">
        <v>117</v>
      </c>
      <c r="Q3" s="93">
        <v>101</v>
      </c>
      <c r="R3" s="93">
        <v>112</v>
      </c>
      <c r="S3" s="93">
        <v>137</v>
      </c>
      <c r="T3" s="93">
        <v>148</v>
      </c>
      <c r="U3" s="93">
        <v>135</v>
      </c>
      <c r="V3" s="93">
        <v>133</v>
      </c>
      <c r="W3" s="93">
        <v>126</v>
      </c>
      <c r="X3" s="93">
        <v>115</v>
      </c>
      <c r="Y3" s="93">
        <v>101</v>
      </c>
      <c r="Z3" s="93">
        <v>92</v>
      </c>
      <c r="AA3" s="93">
        <v>111</v>
      </c>
      <c r="AB3" s="93">
        <v>117</v>
      </c>
      <c r="AC3" s="93">
        <v>93</v>
      </c>
      <c r="AD3" s="93">
        <v>104</v>
      </c>
      <c r="AE3" s="28"/>
      <c r="AF3" s="28" t="s">
        <v>106</v>
      </c>
      <c r="AG3" s="28" t="s">
        <v>106</v>
      </c>
      <c r="AH3" s="28" t="s">
        <v>106</v>
      </c>
      <c r="AI3" s="28" t="s">
        <v>106</v>
      </c>
      <c r="AJ3" s="28" t="s">
        <v>106</v>
      </c>
      <c r="AK3" s="28" t="s">
        <v>106</v>
      </c>
    </row>
    <row r="4" spans="1:37" x14ac:dyDescent="0.25">
      <c r="A4" s="28" t="s">
        <v>148</v>
      </c>
      <c r="B4" s="93">
        <v>1254</v>
      </c>
      <c r="C4" s="93">
        <v>1252</v>
      </c>
      <c r="D4" s="93">
        <v>1278</v>
      </c>
      <c r="E4" s="93">
        <v>1176</v>
      </c>
      <c r="F4" s="93">
        <v>1166</v>
      </c>
      <c r="G4" s="93">
        <v>1330</v>
      </c>
      <c r="H4" s="93">
        <v>1305</v>
      </c>
      <c r="I4" s="93">
        <v>1271</v>
      </c>
      <c r="J4" s="93">
        <v>1151</v>
      </c>
      <c r="K4" s="93">
        <v>1090</v>
      </c>
      <c r="L4" s="93">
        <v>1049</v>
      </c>
      <c r="M4" s="93">
        <v>952</v>
      </c>
      <c r="N4" s="93">
        <v>1107</v>
      </c>
      <c r="O4" s="93">
        <v>1074</v>
      </c>
      <c r="P4" s="93">
        <v>1057</v>
      </c>
      <c r="Q4" s="93">
        <v>959</v>
      </c>
      <c r="R4" s="93">
        <v>951</v>
      </c>
      <c r="S4" s="93">
        <v>1053</v>
      </c>
      <c r="T4" s="93">
        <v>1132</v>
      </c>
      <c r="U4" s="93">
        <v>1163</v>
      </c>
      <c r="V4" s="93">
        <v>1049</v>
      </c>
      <c r="W4" s="93">
        <v>1075</v>
      </c>
      <c r="X4" s="93">
        <v>1042</v>
      </c>
      <c r="Y4" s="93">
        <v>947</v>
      </c>
      <c r="Z4" s="93">
        <v>1069</v>
      </c>
      <c r="AA4" s="93">
        <v>1136</v>
      </c>
      <c r="AB4" s="93">
        <v>1067</v>
      </c>
      <c r="AC4" s="93">
        <v>899</v>
      </c>
      <c r="AD4" s="93">
        <v>874</v>
      </c>
      <c r="AE4" s="28"/>
      <c r="AF4" s="28" t="s">
        <v>106</v>
      </c>
      <c r="AG4" s="28" t="s">
        <v>106</v>
      </c>
      <c r="AH4" s="28" t="s">
        <v>106</v>
      </c>
      <c r="AI4" s="28" t="s">
        <v>106</v>
      </c>
      <c r="AJ4" s="28" t="s">
        <v>106</v>
      </c>
      <c r="AK4" s="28" t="s">
        <v>106</v>
      </c>
    </row>
    <row r="5" spans="1:37" x14ac:dyDescent="0.25">
      <c r="A5" s="28" t="s">
        <v>149</v>
      </c>
      <c r="B5" s="93">
        <v>1401</v>
      </c>
      <c r="C5" s="93">
        <v>1390</v>
      </c>
      <c r="D5" s="93">
        <v>1412</v>
      </c>
      <c r="E5" s="93">
        <v>1286</v>
      </c>
      <c r="F5" s="93">
        <v>1281</v>
      </c>
      <c r="G5" s="93">
        <v>1479</v>
      </c>
      <c r="H5" s="93">
        <v>1459</v>
      </c>
      <c r="I5" s="93">
        <v>1431</v>
      </c>
      <c r="J5" s="93">
        <v>1275</v>
      </c>
      <c r="K5" s="93">
        <v>1219</v>
      </c>
      <c r="L5" s="93">
        <v>1155</v>
      </c>
      <c r="M5" s="93">
        <v>1052</v>
      </c>
      <c r="N5" s="93">
        <v>1230</v>
      </c>
      <c r="O5" s="93">
        <v>1192</v>
      </c>
      <c r="P5" s="93">
        <v>1174</v>
      </c>
      <c r="Q5" s="93">
        <v>1060</v>
      </c>
      <c r="R5" s="93">
        <v>1063</v>
      </c>
      <c r="S5" s="93">
        <v>1190</v>
      </c>
      <c r="T5" s="93">
        <v>1280</v>
      </c>
      <c r="U5" s="93">
        <v>1298</v>
      </c>
      <c r="V5" s="93">
        <v>1182</v>
      </c>
      <c r="W5" s="93">
        <v>1201</v>
      </c>
      <c r="X5" s="93">
        <v>1157</v>
      </c>
      <c r="Y5" s="93">
        <v>1048</v>
      </c>
      <c r="Z5" s="93">
        <v>1161</v>
      </c>
      <c r="AA5" s="93">
        <v>1247</v>
      </c>
      <c r="AB5" s="93">
        <v>1184</v>
      </c>
      <c r="AC5" s="93">
        <v>992</v>
      </c>
      <c r="AD5" s="93">
        <v>978</v>
      </c>
      <c r="AE5" s="28"/>
      <c r="AF5" s="28" t="s">
        <v>106</v>
      </c>
      <c r="AG5" s="28" t="s">
        <v>106</v>
      </c>
      <c r="AH5" s="28" t="s">
        <v>106</v>
      </c>
      <c r="AI5" s="28" t="s">
        <v>106</v>
      </c>
      <c r="AJ5" s="28" t="s">
        <v>106</v>
      </c>
      <c r="AK5" s="28" t="s">
        <v>106</v>
      </c>
    </row>
    <row r="6" spans="1:37" x14ac:dyDescent="0.25">
      <c r="A6" s="28" t="s">
        <v>150</v>
      </c>
      <c r="B6" s="93">
        <v>3546</v>
      </c>
      <c r="C6" s="93">
        <v>3503</v>
      </c>
      <c r="D6" s="93">
        <v>3623</v>
      </c>
      <c r="E6" s="93">
        <v>3283</v>
      </c>
      <c r="F6" s="93">
        <v>3109</v>
      </c>
      <c r="G6" s="93">
        <v>3479</v>
      </c>
      <c r="H6" s="93">
        <v>3464</v>
      </c>
      <c r="I6" s="93">
        <v>3374</v>
      </c>
      <c r="J6" s="93">
        <v>3006</v>
      </c>
      <c r="K6" s="93">
        <v>2949</v>
      </c>
      <c r="L6" s="93">
        <v>2789</v>
      </c>
      <c r="M6" s="93">
        <v>2612</v>
      </c>
      <c r="N6" s="93">
        <v>2994</v>
      </c>
      <c r="O6" s="93">
        <v>2819</v>
      </c>
      <c r="P6" s="93">
        <v>2831</v>
      </c>
      <c r="Q6" s="93">
        <v>2560</v>
      </c>
      <c r="R6" s="93">
        <v>2486</v>
      </c>
      <c r="S6" s="93">
        <v>2826</v>
      </c>
      <c r="T6" s="93">
        <v>3026</v>
      </c>
      <c r="U6" s="93">
        <v>3038</v>
      </c>
      <c r="V6" s="93">
        <v>2714</v>
      </c>
      <c r="W6" s="93">
        <v>2690</v>
      </c>
      <c r="X6" s="93">
        <v>2615</v>
      </c>
      <c r="Y6" s="93">
        <v>2556</v>
      </c>
      <c r="Z6" s="93">
        <v>2832</v>
      </c>
      <c r="AA6" s="93">
        <v>2953</v>
      </c>
      <c r="AB6" s="93">
        <v>2874</v>
      </c>
      <c r="AC6" s="93">
        <v>2552</v>
      </c>
      <c r="AD6" s="93">
        <v>2283</v>
      </c>
      <c r="AE6" s="28"/>
      <c r="AF6" s="28" t="s">
        <v>106</v>
      </c>
      <c r="AG6" s="28" t="s">
        <v>106</v>
      </c>
      <c r="AH6" s="28" t="s">
        <v>106</v>
      </c>
      <c r="AI6" s="28" t="s">
        <v>106</v>
      </c>
      <c r="AJ6" s="28" t="s">
        <v>106</v>
      </c>
      <c r="AK6" s="28" t="s">
        <v>106</v>
      </c>
    </row>
    <row r="7" spans="1:37" x14ac:dyDescent="0.25">
      <c r="A7" s="28" t="s">
        <v>151</v>
      </c>
      <c r="B7" s="93">
        <v>979</v>
      </c>
      <c r="C7" s="93">
        <v>963</v>
      </c>
      <c r="D7" s="93">
        <v>1006</v>
      </c>
      <c r="E7" s="93">
        <v>891</v>
      </c>
      <c r="F7" s="93">
        <v>827</v>
      </c>
      <c r="G7" s="93">
        <v>945</v>
      </c>
      <c r="H7" s="93">
        <v>964</v>
      </c>
      <c r="I7" s="93">
        <v>902</v>
      </c>
      <c r="J7" s="93">
        <v>839</v>
      </c>
      <c r="K7" s="93">
        <v>833</v>
      </c>
      <c r="L7" s="93">
        <v>796</v>
      </c>
      <c r="M7" s="93">
        <v>779</v>
      </c>
      <c r="N7" s="93">
        <v>884</v>
      </c>
      <c r="O7" s="93">
        <v>840</v>
      </c>
      <c r="P7" s="93">
        <v>807</v>
      </c>
      <c r="Q7" s="93">
        <v>735</v>
      </c>
      <c r="R7" s="93">
        <v>695</v>
      </c>
      <c r="S7" s="93">
        <v>797</v>
      </c>
      <c r="T7" s="93">
        <v>825</v>
      </c>
      <c r="U7" s="93">
        <v>812</v>
      </c>
      <c r="V7" s="93">
        <v>765</v>
      </c>
      <c r="W7" s="93">
        <v>785</v>
      </c>
      <c r="X7" s="93">
        <v>793</v>
      </c>
      <c r="Y7" s="93">
        <v>798</v>
      </c>
      <c r="Z7" s="93">
        <v>865</v>
      </c>
      <c r="AA7" s="93">
        <v>845</v>
      </c>
      <c r="AB7" s="93">
        <v>867</v>
      </c>
      <c r="AC7" s="93">
        <v>737</v>
      </c>
      <c r="AD7" s="93">
        <v>635</v>
      </c>
      <c r="AE7" s="28"/>
      <c r="AF7" s="28" t="s">
        <v>106</v>
      </c>
      <c r="AG7" s="28" t="s">
        <v>106</v>
      </c>
      <c r="AH7" s="28" t="s">
        <v>106</v>
      </c>
      <c r="AI7" s="28" t="s">
        <v>106</v>
      </c>
      <c r="AJ7" s="28" t="s">
        <v>106</v>
      </c>
      <c r="AK7" s="28" t="s">
        <v>106</v>
      </c>
    </row>
    <row r="8" spans="1:37" x14ac:dyDescent="0.25">
      <c r="A8" s="28" t="s">
        <v>123</v>
      </c>
      <c r="B8" s="93">
        <v>532</v>
      </c>
      <c r="C8" s="93">
        <v>540</v>
      </c>
      <c r="D8" s="93">
        <v>525</v>
      </c>
      <c r="E8" s="93">
        <v>442</v>
      </c>
      <c r="F8" s="93">
        <v>409</v>
      </c>
      <c r="G8" s="93">
        <v>428</v>
      </c>
      <c r="H8" s="93">
        <v>418</v>
      </c>
      <c r="I8" s="93">
        <v>416</v>
      </c>
      <c r="J8" s="93">
        <v>376</v>
      </c>
      <c r="K8" s="93">
        <v>369</v>
      </c>
      <c r="L8" s="93">
        <v>382</v>
      </c>
      <c r="M8" s="93">
        <v>389</v>
      </c>
      <c r="N8" s="93">
        <v>480</v>
      </c>
      <c r="O8" s="93">
        <v>484</v>
      </c>
      <c r="P8" s="93">
        <v>464</v>
      </c>
      <c r="Q8" s="93">
        <v>375</v>
      </c>
      <c r="R8" s="93">
        <v>316</v>
      </c>
      <c r="S8" s="93">
        <v>347</v>
      </c>
      <c r="T8" s="93">
        <v>351</v>
      </c>
      <c r="U8" s="93">
        <v>356</v>
      </c>
      <c r="V8" s="93">
        <v>328</v>
      </c>
      <c r="W8" s="93">
        <v>350</v>
      </c>
      <c r="X8" s="93">
        <v>375</v>
      </c>
      <c r="Y8" s="93">
        <v>407</v>
      </c>
      <c r="Z8" s="93">
        <v>482</v>
      </c>
      <c r="AA8" s="93">
        <v>479</v>
      </c>
      <c r="AB8" s="93">
        <v>469</v>
      </c>
      <c r="AC8" s="93">
        <v>391</v>
      </c>
      <c r="AD8" s="93">
        <v>306</v>
      </c>
      <c r="AE8" s="28"/>
      <c r="AF8" s="28" t="s">
        <v>106</v>
      </c>
      <c r="AG8" s="28" t="s">
        <v>106</v>
      </c>
      <c r="AH8" s="28" t="s">
        <v>106</v>
      </c>
      <c r="AI8" s="28" t="s">
        <v>106</v>
      </c>
      <c r="AJ8" s="28" t="s">
        <v>106</v>
      </c>
      <c r="AK8" s="28" t="s">
        <v>106</v>
      </c>
    </row>
    <row r="9" spans="1:37" x14ac:dyDescent="0.25">
      <c r="A9" s="28" t="s">
        <v>152</v>
      </c>
      <c r="B9" s="93">
        <v>2148</v>
      </c>
      <c r="C9" s="93">
        <v>2223</v>
      </c>
      <c r="D9" s="93">
        <v>2224</v>
      </c>
      <c r="E9" s="93">
        <v>2040</v>
      </c>
      <c r="F9" s="93">
        <v>2043</v>
      </c>
      <c r="G9" s="93">
        <v>2365</v>
      </c>
      <c r="H9" s="93">
        <v>2430</v>
      </c>
      <c r="I9" s="93">
        <v>2318</v>
      </c>
      <c r="J9" s="93">
        <v>2140</v>
      </c>
      <c r="K9" s="93">
        <v>2057</v>
      </c>
      <c r="L9" s="93">
        <v>1822</v>
      </c>
      <c r="M9" s="93">
        <v>1619</v>
      </c>
      <c r="N9" s="93">
        <v>1901</v>
      </c>
      <c r="O9" s="93">
        <v>1920</v>
      </c>
      <c r="P9" s="93">
        <v>1951</v>
      </c>
      <c r="Q9" s="93">
        <v>1739</v>
      </c>
      <c r="R9" s="93">
        <v>1728</v>
      </c>
      <c r="S9" s="93">
        <v>2086</v>
      </c>
      <c r="T9" s="93">
        <v>2231</v>
      </c>
      <c r="U9" s="93">
        <v>2218</v>
      </c>
      <c r="V9" s="93">
        <v>2075</v>
      </c>
      <c r="W9" s="93">
        <v>2101</v>
      </c>
      <c r="X9" s="93">
        <v>1982</v>
      </c>
      <c r="Y9" s="93">
        <v>1901</v>
      </c>
      <c r="Z9" s="93">
        <v>1919</v>
      </c>
      <c r="AA9" s="93">
        <v>2045</v>
      </c>
      <c r="AB9" s="93">
        <v>2041</v>
      </c>
      <c r="AC9" s="93">
        <v>1826</v>
      </c>
      <c r="AD9" s="93">
        <v>1709</v>
      </c>
      <c r="AE9" s="28"/>
      <c r="AF9" s="28" t="s">
        <v>106</v>
      </c>
      <c r="AG9" s="28" t="s">
        <v>106</v>
      </c>
      <c r="AH9" s="28" t="s">
        <v>106</v>
      </c>
      <c r="AI9" s="28" t="s">
        <v>106</v>
      </c>
      <c r="AJ9" s="28" t="s">
        <v>106</v>
      </c>
      <c r="AK9" s="28" t="s">
        <v>106</v>
      </c>
    </row>
    <row r="10" spans="1:37" x14ac:dyDescent="0.25">
      <c r="A10" s="28" t="s">
        <v>153</v>
      </c>
      <c r="B10" s="93">
        <v>1975</v>
      </c>
      <c r="C10" s="93">
        <v>2024</v>
      </c>
      <c r="D10" s="93">
        <v>1957</v>
      </c>
      <c r="E10" s="93">
        <v>1747</v>
      </c>
      <c r="F10" s="93">
        <v>1675</v>
      </c>
      <c r="G10" s="93">
        <v>2039</v>
      </c>
      <c r="H10" s="93">
        <v>2037</v>
      </c>
      <c r="I10" s="93">
        <v>1882</v>
      </c>
      <c r="J10" s="93">
        <v>1769</v>
      </c>
      <c r="K10" s="93">
        <v>1659</v>
      </c>
      <c r="L10" s="93">
        <v>1519</v>
      </c>
      <c r="M10" s="93">
        <v>1493</v>
      </c>
      <c r="N10" s="93">
        <v>1999</v>
      </c>
      <c r="O10" s="93">
        <v>1968</v>
      </c>
      <c r="P10" s="93">
        <v>1887</v>
      </c>
      <c r="Q10" s="93">
        <v>1627</v>
      </c>
      <c r="R10" s="93">
        <v>1592</v>
      </c>
      <c r="S10" s="93">
        <v>1897</v>
      </c>
      <c r="T10" s="93">
        <v>1942</v>
      </c>
      <c r="U10" s="93">
        <v>1922</v>
      </c>
      <c r="V10" s="93">
        <v>1818</v>
      </c>
      <c r="W10" s="93">
        <v>1859</v>
      </c>
      <c r="X10" s="93">
        <v>1888</v>
      </c>
      <c r="Y10" s="93">
        <v>1894</v>
      </c>
      <c r="Z10" s="93">
        <v>2077</v>
      </c>
      <c r="AA10" s="93">
        <v>2129</v>
      </c>
      <c r="AB10" s="93">
        <v>2055</v>
      </c>
      <c r="AC10" s="93">
        <v>1814</v>
      </c>
      <c r="AD10" s="93">
        <v>1578</v>
      </c>
      <c r="AE10" s="28"/>
      <c r="AF10" s="28" t="s">
        <v>106</v>
      </c>
      <c r="AG10" s="28" t="s">
        <v>106</v>
      </c>
      <c r="AH10" s="28" t="s">
        <v>106</v>
      </c>
      <c r="AI10" s="28" t="s">
        <v>106</v>
      </c>
      <c r="AJ10" s="28" t="s">
        <v>106</v>
      </c>
      <c r="AK10" s="28" t="s">
        <v>106</v>
      </c>
    </row>
    <row r="11" spans="1:37" x14ac:dyDescent="0.25">
      <c r="A11" s="28" t="s">
        <v>155</v>
      </c>
      <c r="B11" s="93">
        <v>5098</v>
      </c>
      <c r="C11" s="93">
        <v>5071</v>
      </c>
      <c r="D11" s="93">
        <v>4861</v>
      </c>
      <c r="E11" s="93">
        <v>4246</v>
      </c>
      <c r="F11" s="93">
        <v>4004</v>
      </c>
      <c r="G11" s="93">
        <v>4508</v>
      </c>
      <c r="H11" s="93">
        <v>4501</v>
      </c>
      <c r="I11" s="93">
        <v>4278</v>
      </c>
      <c r="J11" s="93">
        <v>3993</v>
      </c>
      <c r="K11" s="93">
        <v>4005</v>
      </c>
      <c r="L11" s="93">
        <v>3831</v>
      </c>
      <c r="M11" s="93">
        <v>3836</v>
      </c>
      <c r="N11" s="93">
        <v>4635</v>
      </c>
      <c r="O11" s="93">
        <v>4355</v>
      </c>
      <c r="P11" s="93">
        <v>4118</v>
      </c>
      <c r="Q11" s="93">
        <v>3536</v>
      </c>
      <c r="R11" s="93">
        <v>3364</v>
      </c>
      <c r="S11" s="93">
        <v>3885</v>
      </c>
      <c r="T11" s="93">
        <v>3982</v>
      </c>
      <c r="U11" s="93">
        <v>3994</v>
      </c>
      <c r="V11" s="93">
        <v>3663</v>
      </c>
      <c r="W11" s="93">
        <v>3792</v>
      </c>
      <c r="X11" s="93">
        <v>3906</v>
      </c>
      <c r="Y11" s="93">
        <v>4008</v>
      </c>
      <c r="Z11" s="93">
        <v>4510</v>
      </c>
      <c r="AA11" s="93">
        <v>4532</v>
      </c>
      <c r="AB11" s="93">
        <v>4351</v>
      </c>
      <c r="AC11" s="93">
        <v>3674</v>
      </c>
      <c r="AD11" s="93">
        <v>3172</v>
      </c>
      <c r="AE11" s="28"/>
      <c r="AF11" s="28" t="s">
        <v>106</v>
      </c>
      <c r="AG11" s="28" t="s">
        <v>106</v>
      </c>
      <c r="AH11" s="28" t="s">
        <v>106</v>
      </c>
      <c r="AI11" s="28" t="s">
        <v>106</v>
      </c>
      <c r="AJ11" s="28" t="s">
        <v>106</v>
      </c>
      <c r="AK11" s="28" t="s">
        <v>106</v>
      </c>
    </row>
    <row r="12" spans="1:37" x14ac:dyDescent="0.25">
      <c r="A12" s="28" t="s">
        <v>154</v>
      </c>
      <c r="B12" s="93">
        <v>5864</v>
      </c>
      <c r="C12" s="93">
        <v>5847</v>
      </c>
      <c r="D12" s="93">
        <v>5626</v>
      </c>
      <c r="E12" s="93">
        <v>4928</v>
      </c>
      <c r="F12" s="93">
        <v>4607</v>
      </c>
      <c r="G12" s="93">
        <v>5154</v>
      </c>
      <c r="H12" s="93">
        <v>5149</v>
      </c>
      <c r="I12" s="93">
        <v>4873</v>
      </c>
      <c r="J12" s="93">
        <v>4543</v>
      </c>
      <c r="K12" s="93">
        <v>4567</v>
      </c>
      <c r="L12" s="93">
        <v>4391</v>
      </c>
      <c r="M12" s="93">
        <v>4408</v>
      </c>
      <c r="N12" s="93">
        <v>5395</v>
      </c>
      <c r="O12" s="93">
        <v>5004</v>
      </c>
      <c r="P12" s="93">
        <v>4742</v>
      </c>
      <c r="Q12" s="93">
        <v>4114</v>
      </c>
      <c r="R12" s="93">
        <v>3901</v>
      </c>
      <c r="S12" s="93">
        <v>4451</v>
      </c>
      <c r="T12" s="93">
        <v>4566</v>
      </c>
      <c r="U12" s="93">
        <v>4592</v>
      </c>
      <c r="V12" s="93">
        <v>4209</v>
      </c>
      <c r="W12" s="93">
        <v>4342</v>
      </c>
      <c r="X12" s="93">
        <v>4472</v>
      </c>
      <c r="Y12" s="93">
        <v>4632</v>
      </c>
      <c r="Z12" s="93">
        <v>5212</v>
      </c>
      <c r="AA12" s="93">
        <v>5166</v>
      </c>
      <c r="AB12" s="93">
        <v>4980</v>
      </c>
      <c r="AC12" s="93">
        <v>4191</v>
      </c>
      <c r="AD12" s="93">
        <v>3630</v>
      </c>
      <c r="AE12" s="28"/>
      <c r="AF12" s="28" t="s">
        <v>106</v>
      </c>
      <c r="AG12" s="28" t="s">
        <v>106</v>
      </c>
      <c r="AH12" s="28" t="s">
        <v>106</v>
      </c>
      <c r="AI12" s="28" t="s">
        <v>106</v>
      </c>
      <c r="AJ12" s="28" t="s">
        <v>106</v>
      </c>
      <c r="AK12" s="28" t="s">
        <v>106</v>
      </c>
    </row>
    <row r="13" spans="1:37" x14ac:dyDescent="0.25">
      <c r="A13" s="28" t="s">
        <v>156</v>
      </c>
      <c r="B13" s="93">
        <v>1834</v>
      </c>
      <c r="C13" s="93">
        <v>1884</v>
      </c>
      <c r="D13" s="93">
        <v>1876</v>
      </c>
      <c r="E13" s="93">
        <v>1631</v>
      </c>
      <c r="F13" s="93">
        <v>1697</v>
      </c>
      <c r="G13" s="93">
        <v>2280</v>
      </c>
      <c r="H13" s="93">
        <v>2240</v>
      </c>
      <c r="I13" s="93">
        <v>2060</v>
      </c>
      <c r="J13" s="93">
        <v>1831</v>
      </c>
      <c r="K13" s="93">
        <v>1653</v>
      </c>
      <c r="L13" s="93">
        <v>1536</v>
      </c>
      <c r="M13" s="93">
        <v>1432</v>
      </c>
      <c r="N13" s="93">
        <v>1559</v>
      </c>
      <c r="O13" s="93">
        <v>1558</v>
      </c>
      <c r="P13" s="93">
        <v>1602</v>
      </c>
      <c r="Q13" s="93">
        <v>1320</v>
      </c>
      <c r="R13" s="93">
        <v>1355</v>
      </c>
      <c r="S13" s="93">
        <v>1829</v>
      </c>
      <c r="T13" s="93">
        <v>1918</v>
      </c>
      <c r="U13" s="93">
        <v>1830</v>
      </c>
      <c r="V13" s="93">
        <v>1618</v>
      </c>
      <c r="W13" s="93">
        <v>1489</v>
      </c>
      <c r="X13" s="93">
        <v>1423</v>
      </c>
      <c r="Y13" s="93">
        <v>1342</v>
      </c>
      <c r="Z13" s="93">
        <v>1382</v>
      </c>
      <c r="AA13" s="93">
        <v>1568</v>
      </c>
      <c r="AB13" s="93">
        <v>1525</v>
      </c>
      <c r="AC13" s="93">
        <v>1281</v>
      </c>
      <c r="AD13" s="93">
        <v>1243</v>
      </c>
      <c r="AE13" s="28"/>
      <c r="AF13" s="28" t="s">
        <v>106</v>
      </c>
      <c r="AG13" s="28" t="s">
        <v>106</v>
      </c>
      <c r="AH13" s="28" t="s">
        <v>106</v>
      </c>
      <c r="AI13" s="28" t="s">
        <v>106</v>
      </c>
      <c r="AJ13" s="28" t="s">
        <v>106</v>
      </c>
      <c r="AK13" s="28" t="s">
        <v>106</v>
      </c>
    </row>
    <row r="14" spans="1:37" x14ac:dyDescent="0.25">
      <c r="A14" s="28" t="s">
        <v>157</v>
      </c>
      <c r="B14" s="93">
        <v>722</v>
      </c>
      <c r="C14" s="93">
        <v>676</v>
      </c>
      <c r="D14" s="93">
        <v>707</v>
      </c>
      <c r="E14" s="93">
        <v>643</v>
      </c>
      <c r="F14" s="93">
        <v>579</v>
      </c>
      <c r="G14" s="93">
        <v>607</v>
      </c>
      <c r="H14" s="93">
        <v>598</v>
      </c>
      <c r="I14" s="93">
        <v>574</v>
      </c>
      <c r="J14" s="93">
        <v>513</v>
      </c>
      <c r="K14" s="93">
        <v>556</v>
      </c>
      <c r="L14" s="93">
        <v>574</v>
      </c>
      <c r="M14" s="93">
        <v>548</v>
      </c>
      <c r="N14" s="93">
        <v>633</v>
      </c>
      <c r="O14" s="93">
        <v>581</v>
      </c>
      <c r="P14" s="93">
        <v>600</v>
      </c>
      <c r="Q14" s="93">
        <v>536</v>
      </c>
      <c r="R14" s="93">
        <v>496</v>
      </c>
      <c r="S14" s="93">
        <v>533</v>
      </c>
      <c r="T14" s="93">
        <v>536</v>
      </c>
      <c r="U14" s="93">
        <v>535</v>
      </c>
      <c r="V14" s="93">
        <v>501</v>
      </c>
      <c r="W14" s="93">
        <v>531</v>
      </c>
      <c r="X14" s="93">
        <v>564</v>
      </c>
      <c r="Y14" s="93">
        <v>561</v>
      </c>
      <c r="Z14" s="93">
        <v>626</v>
      </c>
      <c r="AA14" s="93">
        <v>603</v>
      </c>
      <c r="AB14" s="93">
        <v>600</v>
      </c>
      <c r="AC14" s="93">
        <v>524</v>
      </c>
      <c r="AD14" s="93">
        <v>468</v>
      </c>
      <c r="AE14" s="28"/>
      <c r="AF14" s="28" t="s">
        <v>106</v>
      </c>
      <c r="AG14" s="28" t="s">
        <v>106</v>
      </c>
      <c r="AH14" s="28" t="s">
        <v>106</v>
      </c>
      <c r="AI14" s="28" t="s">
        <v>106</v>
      </c>
      <c r="AJ14" s="28" t="s">
        <v>106</v>
      </c>
      <c r="AK14" s="28" t="s">
        <v>106</v>
      </c>
    </row>
    <row r="15" spans="1:37" x14ac:dyDescent="0.25">
      <c r="A15" s="28" t="s">
        <v>158</v>
      </c>
      <c r="B15" s="93">
        <v>9524</v>
      </c>
      <c r="C15" s="93">
        <v>9636</v>
      </c>
      <c r="D15" s="93">
        <v>9755</v>
      </c>
      <c r="E15" s="93">
        <v>8953</v>
      </c>
      <c r="F15" s="93">
        <v>8678</v>
      </c>
      <c r="G15" s="93">
        <v>10384</v>
      </c>
      <c r="H15" s="93">
        <v>10357</v>
      </c>
      <c r="I15" s="93">
        <v>10013</v>
      </c>
      <c r="J15" s="93">
        <v>8973</v>
      </c>
      <c r="K15" s="93">
        <v>8844</v>
      </c>
      <c r="L15" s="93">
        <v>8093</v>
      </c>
      <c r="M15" s="93">
        <v>7401</v>
      </c>
      <c r="N15" s="93">
        <v>8316</v>
      </c>
      <c r="O15" s="93">
        <v>8031</v>
      </c>
      <c r="P15" s="93">
        <v>8081</v>
      </c>
      <c r="Q15" s="93">
        <v>7387</v>
      </c>
      <c r="R15" s="93">
        <v>7241</v>
      </c>
      <c r="S15" s="93">
        <v>8695</v>
      </c>
      <c r="T15" s="93">
        <v>9149</v>
      </c>
      <c r="U15" s="93">
        <v>9256</v>
      </c>
      <c r="V15" s="93">
        <v>8282</v>
      </c>
      <c r="W15" s="93">
        <v>8140</v>
      </c>
      <c r="X15" s="93">
        <v>8082</v>
      </c>
      <c r="Y15" s="93">
        <v>7630</v>
      </c>
      <c r="Z15" s="93">
        <v>8121</v>
      </c>
      <c r="AA15" s="93">
        <v>8470</v>
      </c>
      <c r="AB15" s="93">
        <v>8454</v>
      </c>
      <c r="AC15" s="93">
        <v>7499</v>
      </c>
      <c r="AD15" s="93">
        <v>6983</v>
      </c>
      <c r="AE15" s="28"/>
      <c r="AF15" s="28" t="s">
        <v>106</v>
      </c>
      <c r="AG15" s="28" t="s">
        <v>106</v>
      </c>
      <c r="AH15" s="28" t="s">
        <v>106</v>
      </c>
      <c r="AI15" s="28" t="s">
        <v>106</v>
      </c>
      <c r="AJ15" s="28" t="s">
        <v>106</v>
      </c>
      <c r="AK15" s="28" t="s">
        <v>106</v>
      </c>
    </row>
    <row r="16" spans="1:37" x14ac:dyDescent="0.25">
      <c r="A16" s="28" t="s">
        <v>159</v>
      </c>
      <c r="B16" s="93">
        <v>979</v>
      </c>
      <c r="C16" s="93">
        <v>963</v>
      </c>
      <c r="D16" s="93">
        <v>1006</v>
      </c>
      <c r="E16" s="93">
        <v>891</v>
      </c>
      <c r="F16" s="93">
        <v>827</v>
      </c>
      <c r="G16" s="93">
        <v>945</v>
      </c>
      <c r="H16" s="93">
        <v>964</v>
      </c>
      <c r="I16" s="93">
        <v>902</v>
      </c>
      <c r="J16" s="93">
        <v>839</v>
      </c>
      <c r="K16" s="93">
        <v>833</v>
      </c>
      <c r="L16" s="93">
        <v>796</v>
      </c>
      <c r="M16" s="93">
        <v>779</v>
      </c>
      <c r="N16" s="93">
        <v>884</v>
      </c>
      <c r="O16" s="93">
        <v>840</v>
      </c>
      <c r="P16" s="93">
        <v>807</v>
      </c>
      <c r="Q16" s="93">
        <v>735</v>
      </c>
      <c r="R16" s="93">
        <v>695</v>
      </c>
      <c r="S16" s="93">
        <v>797</v>
      </c>
      <c r="T16" s="93">
        <v>825</v>
      </c>
      <c r="U16" s="93">
        <v>812</v>
      </c>
      <c r="V16" s="93">
        <v>765</v>
      </c>
      <c r="W16" s="93">
        <v>785</v>
      </c>
      <c r="X16" s="93">
        <v>793</v>
      </c>
      <c r="Y16" s="93">
        <v>798</v>
      </c>
      <c r="Z16" s="93">
        <v>865</v>
      </c>
      <c r="AA16" s="93">
        <v>845</v>
      </c>
      <c r="AB16" s="93">
        <v>867</v>
      </c>
      <c r="AC16" s="93">
        <v>737</v>
      </c>
      <c r="AD16" s="93">
        <v>635</v>
      </c>
      <c r="AE16" s="28"/>
      <c r="AF16" s="28" t="s">
        <v>106</v>
      </c>
      <c r="AG16" s="28" t="s">
        <v>106</v>
      </c>
      <c r="AH16" s="28" t="s">
        <v>106</v>
      </c>
      <c r="AI16" s="28" t="s">
        <v>106</v>
      </c>
      <c r="AJ16" s="28" t="s">
        <v>106</v>
      </c>
      <c r="AK16" s="28" t="s">
        <v>106</v>
      </c>
    </row>
    <row r="17" spans="1:37" x14ac:dyDescent="0.25">
      <c r="A17" s="28" t="s">
        <v>129</v>
      </c>
      <c r="B17" s="93">
        <v>1516</v>
      </c>
      <c r="C17" s="93">
        <v>1539</v>
      </c>
      <c r="D17" s="93">
        <v>1543</v>
      </c>
      <c r="E17" s="93">
        <v>1439</v>
      </c>
      <c r="F17" s="93">
        <v>1371</v>
      </c>
      <c r="G17" s="93">
        <v>1555</v>
      </c>
      <c r="H17" s="93">
        <v>1532</v>
      </c>
      <c r="I17" s="93">
        <v>1514</v>
      </c>
      <c r="J17" s="93">
        <v>1384</v>
      </c>
      <c r="K17" s="93">
        <v>1355</v>
      </c>
      <c r="L17" s="93">
        <v>1274</v>
      </c>
      <c r="M17" s="93">
        <v>1210</v>
      </c>
      <c r="N17" s="93">
        <v>1337</v>
      </c>
      <c r="O17" s="93">
        <v>1213</v>
      </c>
      <c r="P17" s="93">
        <v>1256</v>
      </c>
      <c r="Q17" s="93">
        <v>1157</v>
      </c>
      <c r="R17" s="93">
        <v>1107</v>
      </c>
      <c r="S17" s="93">
        <v>1269</v>
      </c>
      <c r="T17" s="93">
        <v>1383</v>
      </c>
      <c r="U17" s="93">
        <v>1431</v>
      </c>
      <c r="V17" s="93">
        <v>1258</v>
      </c>
      <c r="W17" s="93">
        <v>1244</v>
      </c>
      <c r="X17" s="93">
        <v>1230</v>
      </c>
      <c r="Y17" s="93">
        <v>1145</v>
      </c>
      <c r="Z17" s="93">
        <v>1246</v>
      </c>
      <c r="AA17" s="93">
        <v>1308</v>
      </c>
      <c r="AB17" s="93">
        <v>1298</v>
      </c>
      <c r="AC17" s="93">
        <v>1137</v>
      </c>
      <c r="AD17" s="93">
        <v>1041</v>
      </c>
      <c r="AE17" s="28"/>
      <c r="AF17" s="28" t="s">
        <v>106</v>
      </c>
      <c r="AG17" s="28" t="s">
        <v>106</v>
      </c>
      <c r="AH17" s="28" t="s">
        <v>106</v>
      </c>
      <c r="AI17" s="28" t="s">
        <v>106</v>
      </c>
      <c r="AJ17" s="28" t="s">
        <v>106</v>
      </c>
      <c r="AK17" s="28" t="s">
        <v>106</v>
      </c>
    </row>
    <row r="18" spans="1:37" x14ac:dyDescent="0.25">
      <c r="A18" s="28" t="s">
        <v>160</v>
      </c>
      <c r="B18" s="93">
        <v>1777</v>
      </c>
      <c r="C18" s="93">
        <v>1802</v>
      </c>
      <c r="D18" s="93">
        <v>1848</v>
      </c>
      <c r="E18" s="93">
        <v>1701</v>
      </c>
      <c r="F18" s="93">
        <v>1607</v>
      </c>
      <c r="G18" s="93">
        <v>1757</v>
      </c>
      <c r="H18" s="93">
        <v>1821</v>
      </c>
      <c r="I18" s="93">
        <v>1758</v>
      </c>
      <c r="J18" s="93">
        <v>1588</v>
      </c>
      <c r="K18" s="93">
        <v>1611</v>
      </c>
      <c r="L18" s="93">
        <v>1509</v>
      </c>
      <c r="M18" s="93">
        <v>1417</v>
      </c>
      <c r="N18" s="93">
        <v>1566</v>
      </c>
      <c r="O18" s="93">
        <v>1497</v>
      </c>
      <c r="P18" s="93">
        <v>1476</v>
      </c>
      <c r="Q18" s="93">
        <v>1359</v>
      </c>
      <c r="R18" s="93">
        <v>1305</v>
      </c>
      <c r="S18" s="93">
        <v>1507</v>
      </c>
      <c r="T18" s="93">
        <v>1596</v>
      </c>
      <c r="U18" s="93">
        <v>1618</v>
      </c>
      <c r="V18" s="93">
        <v>1407</v>
      </c>
      <c r="W18" s="93">
        <v>1437</v>
      </c>
      <c r="X18" s="93">
        <v>1463</v>
      </c>
      <c r="Y18" s="93">
        <v>1415</v>
      </c>
      <c r="Z18" s="93">
        <v>1516</v>
      </c>
      <c r="AA18" s="93">
        <v>1523</v>
      </c>
      <c r="AB18" s="93">
        <v>1509</v>
      </c>
      <c r="AC18" s="93">
        <v>1354</v>
      </c>
      <c r="AD18" s="93">
        <v>1198</v>
      </c>
      <c r="AE18" s="28"/>
      <c r="AF18" s="28" t="s">
        <v>106</v>
      </c>
      <c r="AG18" s="28" t="s">
        <v>106</v>
      </c>
      <c r="AH18" s="28" t="s">
        <v>106</v>
      </c>
      <c r="AI18" s="28" t="s">
        <v>106</v>
      </c>
      <c r="AJ18" s="28" t="s">
        <v>106</v>
      </c>
      <c r="AK18" s="28" t="s">
        <v>106</v>
      </c>
    </row>
    <row r="19" spans="1:37" x14ac:dyDescent="0.25">
      <c r="A19" s="28" t="s">
        <v>130</v>
      </c>
      <c r="B19" s="93">
        <v>1777</v>
      </c>
      <c r="C19" s="93">
        <v>1802</v>
      </c>
      <c r="D19" s="93">
        <v>1848</v>
      </c>
      <c r="E19" s="93">
        <v>1701</v>
      </c>
      <c r="F19" s="93">
        <v>1607</v>
      </c>
      <c r="G19" s="93">
        <v>1757</v>
      </c>
      <c r="H19" s="93">
        <v>1821</v>
      </c>
      <c r="I19" s="93">
        <v>1758</v>
      </c>
      <c r="J19" s="93">
        <v>1588</v>
      </c>
      <c r="K19" s="93">
        <v>1611</v>
      </c>
      <c r="L19" s="93">
        <v>1509</v>
      </c>
      <c r="M19" s="93">
        <v>1417</v>
      </c>
      <c r="N19" s="93">
        <v>1566</v>
      </c>
      <c r="O19" s="93">
        <v>1497</v>
      </c>
      <c r="P19" s="93">
        <v>1476</v>
      </c>
      <c r="Q19" s="93">
        <v>1359</v>
      </c>
      <c r="R19" s="93">
        <v>1305</v>
      </c>
      <c r="S19" s="93">
        <v>1507</v>
      </c>
      <c r="T19" s="93">
        <v>1596</v>
      </c>
      <c r="U19" s="93">
        <v>1618</v>
      </c>
      <c r="V19" s="93">
        <v>1407</v>
      </c>
      <c r="W19" s="93">
        <v>1437</v>
      </c>
      <c r="X19" s="93">
        <v>1463</v>
      </c>
      <c r="Y19" s="93">
        <v>1415</v>
      </c>
      <c r="Z19" s="93">
        <v>1516</v>
      </c>
      <c r="AA19" s="93">
        <v>1523</v>
      </c>
      <c r="AB19" s="93">
        <v>1509</v>
      </c>
      <c r="AC19" s="93">
        <v>1354</v>
      </c>
      <c r="AD19" s="93">
        <v>1198</v>
      </c>
      <c r="AE19" s="28"/>
      <c r="AF19" s="28" t="s">
        <v>106</v>
      </c>
      <c r="AG19" s="28" t="s">
        <v>106</v>
      </c>
      <c r="AH19" s="28" t="s">
        <v>106</v>
      </c>
      <c r="AI19" s="28" t="s">
        <v>106</v>
      </c>
      <c r="AJ19" s="28" t="s">
        <v>106</v>
      </c>
      <c r="AK19" s="28" t="s">
        <v>106</v>
      </c>
    </row>
    <row r="20" spans="1:37" x14ac:dyDescent="0.25">
      <c r="A20" s="28" t="s">
        <v>161</v>
      </c>
      <c r="B20" s="93">
        <v>1160</v>
      </c>
      <c r="C20" s="93">
        <v>1195</v>
      </c>
      <c r="D20" s="93">
        <v>1218</v>
      </c>
      <c r="E20" s="93">
        <v>1040</v>
      </c>
      <c r="F20" s="93">
        <v>1083</v>
      </c>
      <c r="G20" s="93">
        <v>1527</v>
      </c>
      <c r="H20" s="93">
        <v>1494</v>
      </c>
      <c r="I20" s="93">
        <v>1345</v>
      </c>
      <c r="J20" s="93">
        <v>1194</v>
      </c>
      <c r="K20" s="93">
        <v>1018</v>
      </c>
      <c r="L20" s="93">
        <v>976</v>
      </c>
      <c r="M20" s="93">
        <v>913</v>
      </c>
      <c r="N20" s="93">
        <v>1000</v>
      </c>
      <c r="O20" s="93">
        <v>1012</v>
      </c>
      <c r="P20" s="93">
        <v>1068</v>
      </c>
      <c r="Q20" s="93">
        <v>845</v>
      </c>
      <c r="R20" s="93">
        <v>874</v>
      </c>
      <c r="S20" s="93">
        <v>1196</v>
      </c>
      <c r="T20" s="93">
        <v>1263</v>
      </c>
      <c r="U20" s="93">
        <v>1208</v>
      </c>
      <c r="V20" s="93">
        <v>1054</v>
      </c>
      <c r="W20" s="93">
        <v>944</v>
      </c>
      <c r="X20" s="93">
        <v>912</v>
      </c>
      <c r="Y20" s="93">
        <v>882</v>
      </c>
      <c r="Z20" s="93">
        <v>901</v>
      </c>
      <c r="AA20" s="93">
        <v>1037</v>
      </c>
      <c r="AB20" s="93">
        <v>1009</v>
      </c>
      <c r="AC20" s="93">
        <v>825</v>
      </c>
      <c r="AD20" s="93">
        <v>811</v>
      </c>
      <c r="AE20" s="28"/>
      <c r="AF20" s="28" t="s">
        <v>106</v>
      </c>
      <c r="AG20" s="28" t="s">
        <v>106</v>
      </c>
      <c r="AH20" s="28" t="s">
        <v>106</v>
      </c>
      <c r="AI20" s="28" t="s">
        <v>106</v>
      </c>
      <c r="AJ20" s="28" t="s">
        <v>106</v>
      </c>
      <c r="AK20" s="28" t="s">
        <v>106</v>
      </c>
    </row>
    <row r="21" spans="1:37" x14ac:dyDescent="0.25">
      <c r="A21" s="28" t="s">
        <v>162</v>
      </c>
      <c r="B21" s="93">
        <v>1834</v>
      </c>
      <c r="C21" s="93">
        <v>1884</v>
      </c>
      <c r="D21" s="93">
        <v>1876</v>
      </c>
      <c r="E21" s="93">
        <v>1631</v>
      </c>
      <c r="F21" s="93">
        <v>1697</v>
      </c>
      <c r="G21" s="93">
        <v>2280</v>
      </c>
      <c r="H21" s="93">
        <v>2240</v>
      </c>
      <c r="I21" s="93">
        <v>2060</v>
      </c>
      <c r="J21" s="93">
        <v>1831</v>
      </c>
      <c r="K21" s="93">
        <v>1653</v>
      </c>
      <c r="L21" s="93">
        <v>1536</v>
      </c>
      <c r="M21" s="93">
        <v>1432</v>
      </c>
      <c r="N21" s="93">
        <v>1559</v>
      </c>
      <c r="O21" s="93">
        <v>1558</v>
      </c>
      <c r="P21" s="93">
        <v>1602</v>
      </c>
      <c r="Q21" s="93">
        <v>1320</v>
      </c>
      <c r="R21" s="93">
        <v>1355</v>
      </c>
      <c r="S21" s="93">
        <v>1829</v>
      </c>
      <c r="T21" s="93">
        <v>1918</v>
      </c>
      <c r="U21" s="93">
        <v>1830</v>
      </c>
      <c r="V21" s="93">
        <v>1618</v>
      </c>
      <c r="W21" s="93">
        <v>1489</v>
      </c>
      <c r="X21" s="93">
        <v>1423</v>
      </c>
      <c r="Y21" s="93">
        <v>1342</v>
      </c>
      <c r="Z21" s="93">
        <v>1382</v>
      </c>
      <c r="AA21" s="93">
        <v>1568</v>
      </c>
      <c r="AB21" s="93">
        <v>1525</v>
      </c>
      <c r="AC21" s="93">
        <v>1281</v>
      </c>
      <c r="AD21" s="93">
        <v>1243</v>
      </c>
      <c r="AE21" s="28"/>
      <c r="AF21" s="28" t="s">
        <v>106</v>
      </c>
      <c r="AG21" s="28" t="s">
        <v>106</v>
      </c>
      <c r="AH21" s="28" t="s">
        <v>106</v>
      </c>
      <c r="AI21" s="28" t="s">
        <v>106</v>
      </c>
      <c r="AJ21" s="28" t="s">
        <v>106</v>
      </c>
      <c r="AK21" s="28" t="s">
        <v>106</v>
      </c>
    </row>
    <row r="22" spans="1:37" x14ac:dyDescent="0.25">
      <c r="A22" s="28" t="s">
        <v>131</v>
      </c>
      <c r="B22" s="93">
        <v>766</v>
      </c>
      <c r="C22" s="93">
        <v>776</v>
      </c>
      <c r="D22" s="93">
        <v>765</v>
      </c>
      <c r="E22" s="93">
        <v>682</v>
      </c>
      <c r="F22" s="93">
        <v>603</v>
      </c>
      <c r="G22" s="93">
        <v>646</v>
      </c>
      <c r="H22" s="93">
        <v>648</v>
      </c>
      <c r="I22" s="93">
        <v>595</v>
      </c>
      <c r="J22" s="93">
        <v>550</v>
      </c>
      <c r="K22" s="93">
        <v>562</v>
      </c>
      <c r="L22" s="93">
        <v>560</v>
      </c>
      <c r="M22" s="93">
        <v>572</v>
      </c>
      <c r="N22" s="93">
        <v>760</v>
      </c>
      <c r="O22" s="93">
        <v>649</v>
      </c>
      <c r="P22" s="93">
        <v>624</v>
      </c>
      <c r="Q22" s="93">
        <v>578</v>
      </c>
      <c r="R22" s="93">
        <v>537</v>
      </c>
      <c r="S22" s="93">
        <v>566</v>
      </c>
      <c r="T22" s="93">
        <v>584</v>
      </c>
      <c r="U22" s="93">
        <v>598</v>
      </c>
      <c r="V22" s="93">
        <v>546</v>
      </c>
      <c r="W22" s="93">
        <v>550</v>
      </c>
      <c r="X22" s="93">
        <v>566</v>
      </c>
      <c r="Y22" s="93">
        <v>624</v>
      </c>
      <c r="Z22" s="93">
        <v>702</v>
      </c>
      <c r="AA22" s="93">
        <v>634</v>
      </c>
      <c r="AB22" s="93">
        <v>629</v>
      </c>
      <c r="AC22" s="93">
        <v>517</v>
      </c>
      <c r="AD22" s="93">
        <v>458</v>
      </c>
      <c r="AE22" s="28"/>
      <c r="AF22" s="28" t="s">
        <v>106</v>
      </c>
      <c r="AG22" s="28" t="s">
        <v>106</v>
      </c>
      <c r="AH22" s="28" t="s">
        <v>106</v>
      </c>
      <c r="AI22" s="28" t="s">
        <v>106</v>
      </c>
      <c r="AJ22" s="28" t="s">
        <v>106</v>
      </c>
      <c r="AK22" s="28" t="s">
        <v>106</v>
      </c>
    </row>
    <row r="23" spans="1:37" x14ac:dyDescent="0.25">
      <c r="A23" s="28" t="s">
        <v>132</v>
      </c>
      <c r="B23" s="93">
        <v>722</v>
      </c>
      <c r="C23" s="93">
        <v>676</v>
      </c>
      <c r="D23" s="93">
        <v>707</v>
      </c>
      <c r="E23" s="93">
        <v>643</v>
      </c>
      <c r="F23" s="93">
        <v>579</v>
      </c>
      <c r="G23" s="93">
        <v>607</v>
      </c>
      <c r="H23" s="93">
        <v>598</v>
      </c>
      <c r="I23" s="93">
        <v>574</v>
      </c>
      <c r="J23" s="93">
        <v>513</v>
      </c>
      <c r="K23" s="93">
        <v>556</v>
      </c>
      <c r="L23" s="93">
        <v>574</v>
      </c>
      <c r="M23" s="93">
        <v>548</v>
      </c>
      <c r="N23" s="93">
        <v>633</v>
      </c>
      <c r="O23" s="93">
        <v>581</v>
      </c>
      <c r="P23" s="93">
        <v>600</v>
      </c>
      <c r="Q23" s="93">
        <v>536</v>
      </c>
      <c r="R23" s="93">
        <v>496</v>
      </c>
      <c r="S23" s="93">
        <v>533</v>
      </c>
      <c r="T23" s="93">
        <v>536</v>
      </c>
      <c r="U23" s="93">
        <v>535</v>
      </c>
      <c r="V23" s="93">
        <v>501</v>
      </c>
      <c r="W23" s="93">
        <v>531</v>
      </c>
      <c r="X23" s="93">
        <v>564</v>
      </c>
      <c r="Y23" s="93">
        <v>561</v>
      </c>
      <c r="Z23" s="93">
        <v>626</v>
      </c>
      <c r="AA23" s="93">
        <v>603</v>
      </c>
      <c r="AB23" s="93">
        <v>600</v>
      </c>
      <c r="AC23" s="93">
        <v>524</v>
      </c>
      <c r="AD23" s="93">
        <v>468</v>
      </c>
      <c r="AE23" s="28"/>
      <c r="AF23" s="28" t="s">
        <v>106</v>
      </c>
      <c r="AG23" s="28" t="s">
        <v>106</v>
      </c>
      <c r="AH23" s="28" t="s">
        <v>106</v>
      </c>
      <c r="AI23" s="28" t="s">
        <v>106</v>
      </c>
      <c r="AJ23" s="28" t="s">
        <v>106</v>
      </c>
      <c r="AK23" s="28" t="s">
        <v>106</v>
      </c>
    </row>
    <row r="24" spans="1:37" x14ac:dyDescent="0.25">
      <c r="A24" s="28" t="s">
        <v>124</v>
      </c>
      <c r="B24" s="93">
        <v>5098</v>
      </c>
      <c r="C24" s="93">
        <v>5071</v>
      </c>
      <c r="D24" s="93">
        <v>4861</v>
      </c>
      <c r="E24" s="93">
        <v>4246</v>
      </c>
      <c r="F24" s="93">
        <v>4004</v>
      </c>
      <c r="G24" s="93">
        <v>4508</v>
      </c>
      <c r="H24" s="93">
        <v>4501</v>
      </c>
      <c r="I24" s="93">
        <v>4278</v>
      </c>
      <c r="J24" s="93">
        <v>3993</v>
      </c>
      <c r="K24" s="93">
        <v>4005</v>
      </c>
      <c r="L24" s="93">
        <v>3831</v>
      </c>
      <c r="M24" s="93">
        <v>3836</v>
      </c>
      <c r="N24" s="93">
        <v>4635</v>
      </c>
      <c r="O24" s="93">
        <v>4355</v>
      </c>
      <c r="P24" s="93">
        <v>4118</v>
      </c>
      <c r="Q24" s="93">
        <v>3536</v>
      </c>
      <c r="R24" s="93">
        <v>3364</v>
      </c>
      <c r="S24" s="93">
        <v>3885</v>
      </c>
      <c r="T24" s="93">
        <v>3982</v>
      </c>
      <c r="U24" s="93">
        <v>3994</v>
      </c>
      <c r="V24" s="93">
        <v>3663</v>
      </c>
      <c r="W24" s="93">
        <v>3792</v>
      </c>
      <c r="X24" s="93">
        <v>3906</v>
      </c>
      <c r="Y24" s="93">
        <v>4008</v>
      </c>
      <c r="Z24" s="93">
        <v>4510</v>
      </c>
      <c r="AA24" s="93">
        <v>4532</v>
      </c>
      <c r="AB24" s="93">
        <v>4351</v>
      </c>
      <c r="AC24" s="93">
        <v>3674</v>
      </c>
      <c r="AD24" s="93">
        <v>3172</v>
      </c>
      <c r="AE24" s="28"/>
      <c r="AF24" s="28" t="s">
        <v>106</v>
      </c>
      <c r="AG24" s="28" t="s">
        <v>106</v>
      </c>
      <c r="AH24" s="28" t="s">
        <v>106</v>
      </c>
      <c r="AI24" s="28" t="s">
        <v>106</v>
      </c>
      <c r="AJ24" s="28" t="s">
        <v>106</v>
      </c>
      <c r="AK24" s="28" t="s">
        <v>106</v>
      </c>
    </row>
    <row r="25" spans="1:37" x14ac:dyDescent="0.25">
      <c r="A25" s="28" t="s">
        <v>133</v>
      </c>
      <c r="B25" s="93">
        <v>3029</v>
      </c>
      <c r="C25" s="93">
        <v>3074</v>
      </c>
      <c r="D25" s="93">
        <v>3111</v>
      </c>
      <c r="E25" s="93">
        <v>2876</v>
      </c>
      <c r="F25" s="93">
        <v>2669</v>
      </c>
      <c r="G25" s="93">
        <v>3036</v>
      </c>
      <c r="H25" s="93">
        <v>3049</v>
      </c>
      <c r="I25" s="93">
        <v>2987</v>
      </c>
      <c r="J25" s="93">
        <v>2671</v>
      </c>
      <c r="K25" s="93">
        <v>2697</v>
      </c>
      <c r="L25" s="93">
        <v>2573</v>
      </c>
      <c r="M25" s="93">
        <v>2505</v>
      </c>
      <c r="N25" s="93">
        <v>2706</v>
      </c>
      <c r="O25" s="93">
        <v>2575</v>
      </c>
      <c r="P25" s="93">
        <v>2567</v>
      </c>
      <c r="Q25" s="93">
        <v>2339</v>
      </c>
      <c r="R25" s="93">
        <v>2215</v>
      </c>
      <c r="S25" s="93">
        <v>2487</v>
      </c>
      <c r="T25" s="93">
        <v>2641</v>
      </c>
      <c r="U25" s="93">
        <v>2692</v>
      </c>
      <c r="V25" s="93">
        <v>2440</v>
      </c>
      <c r="W25" s="93">
        <v>2412</v>
      </c>
      <c r="X25" s="93">
        <v>2449</v>
      </c>
      <c r="Y25" s="93">
        <v>2378</v>
      </c>
      <c r="Z25" s="93">
        <v>2638</v>
      </c>
      <c r="AA25" s="93">
        <v>2630</v>
      </c>
      <c r="AB25" s="93">
        <v>2699</v>
      </c>
      <c r="AC25" s="93">
        <v>2411</v>
      </c>
      <c r="AD25" s="93">
        <v>2103</v>
      </c>
      <c r="AE25" s="28"/>
      <c r="AF25" s="28" t="s">
        <v>106</v>
      </c>
      <c r="AG25" s="28" t="s">
        <v>106</v>
      </c>
      <c r="AH25" s="28" t="s">
        <v>106</v>
      </c>
      <c r="AI25" s="28" t="s">
        <v>106</v>
      </c>
      <c r="AJ25" s="28" t="s">
        <v>106</v>
      </c>
      <c r="AK25" s="28" t="s">
        <v>106</v>
      </c>
    </row>
    <row r="26" spans="1:37" x14ac:dyDescent="0.25">
      <c r="A26" s="28" t="s">
        <v>163</v>
      </c>
      <c r="B26" s="93">
        <v>3941</v>
      </c>
      <c r="C26" s="93">
        <v>3983</v>
      </c>
      <c r="D26" s="93">
        <v>4071</v>
      </c>
      <c r="E26" s="93">
        <v>3641</v>
      </c>
      <c r="F26" s="93">
        <v>3635</v>
      </c>
      <c r="G26" s="93">
        <v>4524</v>
      </c>
      <c r="H26" s="93">
        <v>4546</v>
      </c>
      <c r="I26" s="93">
        <v>4412</v>
      </c>
      <c r="J26" s="93">
        <v>3879</v>
      </c>
      <c r="K26" s="93">
        <v>3650</v>
      </c>
      <c r="L26" s="93">
        <v>3352</v>
      </c>
      <c r="M26" s="93">
        <v>3142</v>
      </c>
      <c r="N26" s="93">
        <v>3478</v>
      </c>
      <c r="O26" s="93">
        <v>3421</v>
      </c>
      <c r="P26" s="93">
        <v>3515</v>
      </c>
      <c r="Q26" s="93">
        <v>3064</v>
      </c>
      <c r="R26" s="93">
        <v>3139</v>
      </c>
      <c r="S26" s="93">
        <v>3869</v>
      </c>
      <c r="T26" s="93">
        <v>4091</v>
      </c>
      <c r="U26" s="93">
        <v>4046</v>
      </c>
      <c r="V26" s="93">
        <v>3576</v>
      </c>
      <c r="W26" s="93">
        <v>3439</v>
      </c>
      <c r="X26" s="93">
        <v>3393</v>
      </c>
      <c r="Y26" s="93">
        <v>3134</v>
      </c>
      <c r="Z26" s="93">
        <v>3328</v>
      </c>
      <c r="AA26" s="93">
        <v>3681</v>
      </c>
      <c r="AB26" s="93">
        <v>3637</v>
      </c>
      <c r="AC26" s="93">
        <v>3226</v>
      </c>
      <c r="AD26" s="93">
        <v>3057</v>
      </c>
      <c r="AE26" s="28"/>
      <c r="AF26" s="28" t="s">
        <v>106</v>
      </c>
      <c r="AG26" s="28" t="s">
        <v>106</v>
      </c>
      <c r="AH26" s="28" t="s">
        <v>106</v>
      </c>
      <c r="AI26" s="28" t="s">
        <v>106</v>
      </c>
      <c r="AJ26" s="28" t="s">
        <v>106</v>
      </c>
      <c r="AK26" s="28" t="s">
        <v>106</v>
      </c>
    </row>
    <row r="27" spans="1:37" x14ac:dyDescent="0.25">
      <c r="A27" s="28" t="s">
        <v>164</v>
      </c>
      <c r="B27" s="93">
        <v>9432</v>
      </c>
      <c r="C27" s="93">
        <v>9500</v>
      </c>
      <c r="D27" s="93">
        <v>9667</v>
      </c>
      <c r="E27" s="93">
        <v>8674</v>
      </c>
      <c r="F27" s="93">
        <v>8411</v>
      </c>
      <c r="G27" s="93">
        <v>10079</v>
      </c>
      <c r="H27" s="93">
        <v>10035</v>
      </c>
      <c r="I27" s="93">
        <v>9699</v>
      </c>
      <c r="J27" s="93">
        <v>8800</v>
      </c>
      <c r="K27" s="93">
        <v>8638</v>
      </c>
      <c r="L27" s="93">
        <v>8077</v>
      </c>
      <c r="M27" s="93">
        <v>7559</v>
      </c>
      <c r="N27" s="93">
        <v>8346</v>
      </c>
      <c r="O27" s="93">
        <v>8110</v>
      </c>
      <c r="P27" s="93">
        <v>8198</v>
      </c>
      <c r="Q27" s="93">
        <v>7506</v>
      </c>
      <c r="R27" s="93">
        <v>7271</v>
      </c>
      <c r="S27" s="93">
        <v>8644</v>
      </c>
      <c r="T27" s="93">
        <v>9070</v>
      </c>
      <c r="U27" s="93">
        <v>9010</v>
      </c>
      <c r="V27" s="93">
        <v>8020</v>
      </c>
      <c r="W27" s="93">
        <v>7872</v>
      </c>
      <c r="X27" s="93">
        <v>7847</v>
      </c>
      <c r="Y27" s="93">
        <v>7516</v>
      </c>
      <c r="Z27" s="93">
        <v>8162</v>
      </c>
      <c r="AA27" s="93">
        <v>8526</v>
      </c>
      <c r="AB27" s="93">
        <v>8472</v>
      </c>
      <c r="AC27" s="93">
        <v>7527</v>
      </c>
      <c r="AD27" s="93">
        <v>6988</v>
      </c>
      <c r="AE27" s="28"/>
      <c r="AF27" s="28" t="s">
        <v>106</v>
      </c>
      <c r="AG27" s="28" t="s">
        <v>106</v>
      </c>
      <c r="AH27" s="28" t="s">
        <v>106</v>
      </c>
      <c r="AI27" s="28" t="s">
        <v>106</v>
      </c>
      <c r="AJ27" s="28" t="s">
        <v>106</v>
      </c>
      <c r="AK27" s="28" t="s">
        <v>106</v>
      </c>
    </row>
    <row r="28" spans="1:37" x14ac:dyDescent="0.25">
      <c r="A28" s="28" t="s">
        <v>134</v>
      </c>
      <c r="B28" s="93">
        <v>56</v>
      </c>
      <c r="C28" s="93">
        <v>54</v>
      </c>
      <c r="D28" s="93">
        <v>57</v>
      </c>
      <c r="E28" s="93">
        <v>54</v>
      </c>
      <c r="F28" s="93">
        <v>51</v>
      </c>
      <c r="G28" s="93">
        <v>53</v>
      </c>
      <c r="H28" s="93">
        <v>52</v>
      </c>
      <c r="I28" s="93">
        <v>53</v>
      </c>
      <c r="J28" s="93">
        <v>52</v>
      </c>
      <c r="K28" s="93">
        <v>41</v>
      </c>
      <c r="L28" s="93">
        <v>35</v>
      </c>
      <c r="M28" s="93">
        <v>32</v>
      </c>
      <c r="N28" s="93">
        <v>37</v>
      </c>
      <c r="O28" s="93">
        <v>40</v>
      </c>
      <c r="P28" s="93">
        <v>38</v>
      </c>
      <c r="Q28" s="93">
        <v>38</v>
      </c>
      <c r="R28" s="93">
        <v>31</v>
      </c>
      <c r="S28" s="93">
        <v>37</v>
      </c>
      <c r="T28" s="93">
        <v>38</v>
      </c>
      <c r="U28" s="93">
        <v>42</v>
      </c>
      <c r="V28" s="93">
        <v>36</v>
      </c>
      <c r="W28" s="93">
        <v>32</v>
      </c>
      <c r="X28" s="93">
        <v>34</v>
      </c>
      <c r="Y28" s="93">
        <v>34</v>
      </c>
      <c r="Z28" s="93">
        <v>31</v>
      </c>
      <c r="AA28" s="93">
        <v>32</v>
      </c>
      <c r="AB28" s="93">
        <v>33</v>
      </c>
      <c r="AC28" s="93">
        <v>27</v>
      </c>
      <c r="AD28" s="93">
        <v>23</v>
      </c>
      <c r="AE28" s="28"/>
      <c r="AF28" s="28" t="s">
        <v>106</v>
      </c>
      <c r="AG28" s="28" t="s">
        <v>106</v>
      </c>
      <c r="AH28" s="28" t="s">
        <v>106</v>
      </c>
      <c r="AI28" s="28" t="s">
        <v>106</v>
      </c>
      <c r="AJ28" s="28" t="s">
        <v>106</v>
      </c>
      <c r="AK28" s="28" t="s">
        <v>106</v>
      </c>
    </row>
    <row r="29" spans="1:37" x14ac:dyDescent="0.25">
      <c r="A29" s="28" t="s">
        <v>135</v>
      </c>
      <c r="B29" s="93">
        <v>329</v>
      </c>
      <c r="C29" s="93">
        <v>333</v>
      </c>
      <c r="D29" s="93">
        <v>334</v>
      </c>
      <c r="E29" s="93">
        <v>281</v>
      </c>
      <c r="F29" s="93">
        <v>212</v>
      </c>
      <c r="G29" s="93">
        <v>201</v>
      </c>
      <c r="H29" s="93">
        <v>200</v>
      </c>
      <c r="I29" s="93">
        <v>177</v>
      </c>
      <c r="J29" s="93">
        <v>164</v>
      </c>
      <c r="K29" s="93">
        <v>177</v>
      </c>
      <c r="L29" s="93">
        <v>179</v>
      </c>
      <c r="M29" s="93">
        <v>236</v>
      </c>
      <c r="N29" s="93">
        <v>326</v>
      </c>
      <c r="O29" s="93">
        <v>300</v>
      </c>
      <c r="P29" s="93">
        <v>299</v>
      </c>
      <c r="Q29" s="93">
        <v>254</v>
      </c>
      <c r="R29" s="93">
        <v>200</v>
      </c>
      <c r="S29" s="93">
        <v>163</v>
      </c>
      <c r="T29" s="93">
        <v>161</v>
      </c>
      <c r="U29" s="93">
        <v>187</v>
      </c>
      <c r="V29" s="93">
        <v>144</v>
      </c>
      <c r="W29" s="93">
        <v>146</v>
      </c>
      <c r="X29" s="93">
        <v>176</v>
      </c>
      <c r="Y29" s="93">
        <v>239</v>
      </c>
      <c r="Z29" s="93">
        <v>321</v>
      </c>
      <c r="AA29" s="93">
        <v>323</v>
      </c>
      <c r="AB29" s="93">
        <v>304</v>
      </c>
      <c r="AC29" s="93">
        <v>246</v>
      </c>
      <c r="AD29" s="93">
        <v>177</v>
      </c>
      <c r="AE29" s="28"/>
      <c r="AF29" s="28" t="s">
        <v>106</v>
      </c>
      <c r="AG29" s="28" t="s">
        <v>106</v>
      </c>
      <c r="AH29" s="28" t="s">
        <v>106</v>
      </c>
      <c r="AI29" s="28" t="s">
        <v>106</v>
      </c>
      <c r="AJ29" s="28" t="s">
        <v>106</v>
      </c>
      <c r="AK29" s="28" t="s">
        <v>106</v>
      </c>
    </row>
    <row r="30" spans="1:37" x14ac:dyDescent="0.25">
      <c r="A30" s="28" t="s">
        <v>136</v>
      </c>
      <c r="B30" s="93">
        <v>995</v>
      </c>
      <c r="C30" s="93">
        <v>958</v>
      </c>
      <c r="D30" s="93">
        <v>992</v>
      </c>
      <c r="E30" s="93">
        <v>925</v>
      </c>
      <c r="F30" s="93">
        <v>839</v>
      </c>
      <c r="G30" s="93">
        <v>988</v>
      </c>
      <c r="H30" s="93">
        <v>958</v>
      </c>
      <c r="I30" s="93">
        <v>921</v>
      </c>
      <c r="J30" s="93">
        <v>854</v>
      </c>
      <c r="K30" s="93">
        <v>792</v>
      </c>
      <c r="L30" s="93">
        <v>747</v>
      </c>
      <c r="M30" s="93">
        <v>699</v>
      </c>
      <c r="N30" s="93">
        <v>949</v>
      </c>
      <c r="O30" s="93">
        <v>892</v>
      </c>
      <c r="P30" s="93">
        <v>891</v>
      </c>
      <c r="Q30" s="93">
        <v>811</v>
      </c>
      <c r="R30" s="93">
        <v>808</v>
      </c>
      <c r="S30" s="93">
        <v>887</v>
      </c>
      <c r="T30" s="93">
        <v>921</v>
      </c>
      <c r="U30" s="93">
        <v>925</v>
      </c>
      <c r="V30" s="93">
        <v>824</v>
      </c>
      <c r="W30" s="93">
        <v>822</v>
      </c>
      <c r="X30" s="93">
        <v>804</v>
      </c>
      <c r="Y30" s="93">
        <v>784</v>
      </c>
      <c r="Z30" s="93">
        <v>902</v>
      </c>
      <c r="AA30" s="93">
        <v>964</v>
      </c>
      <c r="AB30" s="93">
        <v>969</v>
      </c>
      <c r="AC30" s="93">
        <v>832</v>
      </c>
      <c r="AD30" s="93">
        <v>779</v>
      </c>
      <c r="AE30" s="28"/>
      <c r="AF30" s="28" t="s">
        <v>106</v>
      </c>
      <c r="AG30" s="28" t="s">
        <v>106</v>
      </c>
      <c r="AH30" s="28" t="s">
        <v>106</v>
      </c>
      <c r="AI30" s="28" t="s">
        <v>106</v>
      </c>
      <c r="AJ30" s="28" t="s">
        <v>106</v>
      </c>
      <c r="AK30" s="28" t="s">
        <v>106</v>
      </c>
    </row>
    <row r="31" spans="1:37" x14ac:dyDescent="0.25">
      <c r="A31" s="28" t="s">
        <v>165</v>
      </c>
      <c r="B31" s="93">
        <v>2474</v>
      </c>
      <c r="C31" s="93">
        <v>2444</v>
      </c>
      <c r="D31" s="93">
        <v>2500</v>
      </c>
      <c r="E31" s="93">
        <v>2276</v>
      </c>
      <c r="F31" s="93">
        <v>2083</v>
      </c>
      <c r="G31" s="93">
        <v>2323</v>
      </c>
      <c r="H31" s="93">
        <v>2353</v>
      </c>
      <c r="I31" s="93">
        <v>2286</v>
      </c>
      <c r="J31" s="93">
        <v>2045</v>
      </c>
      <c r="K31" s="93">
        <v>2036</v>
      </c>
      <c r="L31" s="93">
        <v>1890</v>
      </c>
      <c r="M31" s="93">
        <v>1807</v>
      </c>
      <c r="N31" s="93">
        <v>2123</v>
      </c>
      <c r="O31" s="93">
        <v>2037</v>
      </c>
      <c r="P31" s="93">
        <v>1958</v>
      </c>
      <c r="Q31" s="93">
        <v>1776</v>
      </c>
      <c r="R31" s="93">
        <v>1694</v>
      </c>
      <c r="S31" s="93">
        <v>1913</v>
      </c>
      <c r="T31" s="93">
        <v>2037</v>
      </c>
      <c r="U31" s="93">
        <v>2070</v>
      </c>
      <c r="V31" s="93">
        <v>1813</v>
      </c>
      <c r="W31" s="93">
        <v>1804</v>
      </c>
      <c r="X31" s="93">
        <v>1793</v>
      </c>
      <c r="Y31" s="93">
        <v>1842</v>
      </c>
      <c r="Z31" s="93">
        <v>2107</v>
      </c>
      <c r="AA31" s="93">
        <v>2144</v>
      </c>
      <c r="AB31" s="93">
        <v>2159</v>
      </c>
      <c r="AC31" s="93">
        <v>1854</v>
      </c>
      <c r="AD31" s="93">
        <v>1655</v>
      </c>
      <c r="AE31" s="28"/>
      <c r="AF31" s="28" t="s">
        <v>106</v>
      </c>
      <c r="AG31" s="28" t="s">
        <v>106</v>
      </c>
      <c r="AH31" s="28" t="s">
        <v>106</v>
      </c>
      <c r="AI31" s="28" t="s">
        <v>106</v>
      </c>
      <c r="AJ31" s="28" t="s">
        <v>106</v>
      </c>
      <c r="AK31" s="28" t="s">
        <v>106</v>
      </c>
    </row>
    <row r="32" spans="1:37" x14ac:dyDescent="0.25">
      <c r="A32" s="28" t="s">
        <v>166</v>
      </c>
      <c r="B32" s="93">
        <v>2643</v>
      </c>
      <c r="C32" s="93">
        <v>2627</v>
      </c>
      <c r="D32" s="93">
        <v>2643</v>
      </c>
      <c r="E32" s="93">
        <v>2423</v>
      </c>
      <c r="F32" s="93">
        <v>2349</v>
      </c>
      <c r="G32" s="93">
        <v>2814</v>
      </c>
      <c r="H32" s="93">
        <v>2794</v>
      </c>
      <c r="I32" s="93">
        <v>2639</v>
      </c>
      <c r="J32" s="93">
        <v>2436</v>
      </c>
      <c r="K32" s="93">
        <v>2313</v>
      </c>
      <c r="L32" s="93">
        <v>2204</v>
      </c>
      <c r="M32" s="93">
        <v>2023</v>
      </c>
      <c r="N32" s="93">
        <v>2295</v>
      </c>
      <c r="O32" s="93">
        <v>2205</v>
      </c>
      <c r="P32" s="93">
        <v>2223</v>
      </c>
      <c r="Q32" s="93">
        <v>1981</v>
      </c>
      <c r="R32" s="93">
        <v>1965</v>
      </c>
      <c r="S32" s="93">
        <v>2340</v>
      </c>
      <c r="T32" s="93">
        <v>2498</v>
      </c>
      <c r="U32" s="93">
        <v>2480</v>
      </c>
      <c r="V32" s="93">
        <v>2243</v>
      </c>
      <c r="W32" s="93">
        <v>2191</v>
      </c>
      <c r="X32" s="93">
        <v>2106</v>
      </c>
      <c r="Y32" s="93">
        <v>1986</v>
      </c>
      <c r="Z32" s="93">
        <v>2137</v>
      </c>
      <c r="AA32" s="93">
        <v>2272</v>
      </c>
      <c r="AB32" s="93">
        <v>2345</v>
      </c>
      <c r="AC32" s="93">
        <v>2150</v>
      </c>
      <c r="AD32" s="93">
        <v>1982</v>
      </c>
      <c r="AE32" s="28"/>
      <c r="AF32" s="28" t="s">
        <v>106</v>
      </c>
      <c r="AG32" s="28" t="s">
        <v>106</v>
      </c>
      <c r="AH32" s="28" t="s">
        <v>106</v>
      </c>
      <c r="AI32" s="28" t="s">
        <v>106</v>
      </c>
      <c r="AJ32" s="28" t="s">
        <v>106</v>
      </c>
      <c r="AK32" s="28" t="s">
        <v>106</v>
      </c>
    </row>
    <row r="33" spans="1:37" x14ac:dyDescent="0.25">
      <c r="A33" s="28" t="s">
        <v>137</v>
      </c>
      <c r="B33" s="93">
        <v>291</v>
      </c>
      <c r="C33" s="93">
        <v>281</v>
      </c>
      <c r="D33" s="93">
        <v>259</v>
      </c>
      <c r="E33" s="93">
        <v>217</v>
      </c>
      <c r="F33" s="93">
        <v>191</v>
      </c>
      <c r="G33" s="93">
        <v>203</v>
      </c>
      <c r="H33" s="93">
        <v>194</v>
      </c>
      <c r="I33" s="93">
        <v>189</v>
      </c>
      <c r="J33" s="93">
        <v>178</v>
      </c>
      <c r="K33" s="93">
        <v>177</v>
      </c>
      <c r="L33" s="93">
        <v>179</v>
      </c>
      <c r="M33" s="93">
        <v>190</v>
      </c>
      <c r="N33" s="93">
        <v>289</v>
      </c>
      <c r="O33" s="93">
        <v>280</v>
      </c>
      <c r="P33" s="93">
        <v>254</v>
      </c>
      <c r="Q33" s="93">
        <v>211</v>
      </c>
      <c r="R33" s="93">
        <v>183</v>
      </c>
      <c r="S33" s="93">
        <v>182</v>
      </c>
      <c r="T33" s="93">
        <v>185</v>
      </c>
      <c r="U33" s="93">
        <v>190</v>
      </c>
      <c r="V33" s="93">
        <v>168</v>
      </c>
      <c r="W33" s="93">
        <v>193</v>
      </c>
      <c r="X33" s="93">
        <v>212</v>
      </c>
      <c r="Y33" s="93">
        <v>238</v>
      </c>
      <c r="Z33" s="93">
        <v>284</v>
      </c>
      <c r="AA33" s="93">
        <v>271</v>
      </c>
      <c r="AB33" s="93">
        <v>264</v>
      </c>
      <c r="AC33" s="93">
        <v>223</v>
      </c>
      <c r="AD33" s="93">
        <v>171</v>
      </c>
      <c r="AE33" s="28"/>
      <c r="AF33" s="28" t="s">
        <v>106</v>
      </c>
      <c r="AG33" s="28" t="s">
        <v>106</v>
      </c>
      <c r="AH33" s="28" t="s">
        <v>106</v>
      </c>
      <c r="AI33" s="28" t="s">
        <v>106</v>
      </c>
      <c r="AJ33" s="28" t="s">
        <v>106</v>
      </c>
      <c r="AK33" s="28" t="s">
        <v>106</v>
      </c>
    </row>
    <row r="34" spans="1:37" x14ac:dyDescent="0.25">
      <c r="A34" s="28" t="s">
        <v>167</v>
      </c>
      <c r="B34" s="93">
        <v>2631</v>
      </c>
      <c r="C34" s="93">
        <v>2510</v>
      </c>
      <c r="D34" s="93">
        <v>2421</v>
      </c>
      <c r="E34" s="93">
        <v>2098</v>
      </c>
      <c r="F34" s="93">
        <v>1981</v>
      </c>
      <c r="G34" s="93">
        <v>2321</v>
      </c>
      <c r="H34" s="93">
        <v>2311</v>
      </c>
      <c r="I34" s="93">
        <v>2228</v>
      </c>
      <c r="J34" s="93">
        <v>1932</v>
      </c>
      <c r="K34" s="93">
        <v>1855</v>
      </c>
      <c r="L34" s="93">
        <v>1976</v>
      </c>
      <c r="M34" s="93">
        <v>2044</v>
      </c>
      <c r="N34" s="93">
        <v>2583</v>
      </c>
      <c r="O34" s="93">
        <v>2238</v>
      </c>
      <c r="P34" s="93">
        <v>2086</v>
      </c>
      <c r="Q34" s="93">
        <v>1775</v>
      </c>
      <c r="R34" s="93">
        <v>1721</v>
      </c>
      <c r="S34" s="93">
        <v>1976</v>
      </c>
      <c r="T34" s="93">
        <v>2281</v>
      </c>
      <c r="U34" s="93">
        <v>2194</v>
      </c>
      <c r="V34" s="93">
        <v>1855</v>
      </c>
      <c r="W34" s="93">
        <v>1792</v>
      </c>
      <c r="X34" s="93">
        <v>1920</v>
      </c>
      <c r="Y34" s="93">
        <v>2107</v>
      </c>
      <c r="Z34" s="93">
        <v>2570</v>
      </c>
      <c r="AA34" s="93">
        <v>2558</v>
      </c>
      <c r="AB34" s="93">
        <v>2149</v>
      </c>
      <c r="AC34" s="93">
        <v>1872</v>
      </c>
      <c r="AD34" s="93">
        <v>1658</v>
      </c>
      <c r="AE34" s="28"/>
      <c r="AF34" s="28" t="s">
        <v>106</v>
      </c>
      <c r="AG34" s="28" t="s">
        <v>106</v>
      </c>
      <c r="AH34" s="28" t="s">
        <v>106</v>
      </c>
      <c r="AI34" s="28" t="s">
        <v>106</v>
      </c>
      <c r="AJ34" s="28" t="s">
        <v>106</v>
      </c>
      <c r="AK34" s="28" t="s">
        <v>106</v>
      </c>
    </row>
    <row r="35" spans="1:37" x14ac:dyDescent="0.25">
      <c r="A35" s="28" t="s">
        <v>168</v>
      </c>
      <c r="B35" s="93">
        <v>2183</v>
      </c>
      <c r="C35" s="93">
        <v>2253</v>
      </c>
      <c r="D35" s="93">
        <v>2279</v>
      </c>
      <c r="E35" s="93">
        <v>2073</v>
      </c>
      <c r="F35" s="93">
        <v>2053</v>
      </c>
      <c r="G35" s="93">
        <v>2520</v>
      </c>
      <c r="H35" s="93">
        <v>2484</v>
      </c>
      <c r="I35" s="93">
        <v>2393</v>
      </c>
      <c r="J35" s="93">
        <v>2159</v>
      </c>
      <c r="K35" s="93">
        <v>2108</v>
      </c>
      <c r="L35" s="93">
        <v>1916</v>
      </c>
      <c r="M35" s="93">
        <v>1785</v>
      </c>
      <c r="N35" s="93">
        <v>2036</v>
      </c>
      <c r="O35" s="93">
        <v>1937</v>
      </c>
      <c r="P35" s="93">
        <v>1989</v>
      </c>
      <c r="Q35" s="93">
        <v>1753</v>
      </c>
      <c r="R35" s="93">
        <v>1730</v>
      </c>
      <c r="S35" s="93">
        <v>2101</v>
      </c>
      <c r="T35" s="93">
        <v>2170</v>
      </c>
      <c r="U35" s="93">
        <v>2285</v>
      </c>
      <c r="V35" s="93">
        <v>2053</v>
      </c>
      <c r="W35" s="93">
        <v>2012</v>
      </c>
      <c r="X35" s="93">
        <v>1927</v>
      </c>
      <c r="Y35" s="93">
        <v>1785</v>
      </c>
      <c r="Z35" s="93">
        <v>1891</v>
      </c>
      <c r="AA35" s="93">
        <v>2005</v>
      </c>
      <c r="AB35" s="93">
        <v>2053</v>
      </c>
      <c r="AC35" s="93">
        <v>1781</v>
      </c>
      <c r="AD35" s="93">
        <v>1694</v>
      </c>
      <c r="AE35" s="28"/>
      <c r="AF35" s="28" t="s">
        <v>106</v>
      </c>
      <c r="AG35" s="28" t="s">
        <v>106</v>
      </c>
      <c r="AH35" s="28" t="s">
        <v>106</v>
      </c>
      <c r="AI35" s="28" t="s">
        <v>106</v>
      </c>
      <c r="AJ35" s="28" t="s">
        <v>106</v>
      </c>
      <c r="AK35" s="28" t="s">
        <v>106</v>
      </c>
    </row>
    <row r="36" spans="1:37" x14ac:dyDescent="0.25">
      <c r="A36" s="28" t="s">
        <v>169</v>
      </c>
      <c r="B36" s="93">
        <v>622</v>
      </c>
      <c r="C36" s="93">
        <v>625</v>
      </c>
      <c r="D36" s="93">
        <v>624</v>
      </c>
      <c r="E36" s="93">
        <v>577</v>
      </c>
      <c r="F36" s="93">
        <v>518</v>
      </c>
      <c r="G36" s="93">
        <v>661</v>
      </c>
      <c r="H36" s="93">
        <v>685</v>
      </c>
      <c r="I36" s="93">
        <v>572</v>
      </c>
      <c r="J36" s="93">
        <v>474</v>
      </c>
      <c r="K36" s="93">
        <v>488</v>
      </c>
      <c r="L36" s="93">
        <v>510</v>
      </c>
      <c r="M36" s="93">
        <v>515</v>
      </c>
      <c r="N36" s="93">
        <v>664</v>
      </c>
      <c r="O36" s="93">
        <v>562</v>
      </c>
      <c r="P36" s="93">
        <v>511</v>
      </c>
      <c r="Q36" s="93">
        <v>470</v>
      </c>
      <c r="R36" s="93">
        <v>463</v>
      </c>
      <c r="S36" s="93">
        <v>586</v>
      </c>
      <c r="T36" s="93">
        <v>614</v>
      </c>
      <c r="U36" s="93">
        <v>611</v>
      </c>
      <c r="V36" s="93">
        <v>452</v>
      </c>
      <c r="W36" s="93">
        <v>412</v>
      </c>
      <c r="X36" s="93">
        <v>449</v>
      </c>
      <c r="Y36" s="93">
        <v>421</v>
      </c>
      <c r="Z36" s="93">
        <v>514</v>
      </c>
      <c r="AA36" s="93">
        <v>506</v>
      </c>
      <c r="AB36" s="93">
        <v>475</v>
      </c>
      <c r="AC36" s="93">
        <v>439</v>
      </c>
      <c r="AD36" s="93">
        <v>424</v>
      </c>
      <c r="AE36" s="28"/>
      <c r="AF36" s="28" t="s">
        <v>106</v>
      </c>
      <c r="AG36" s="28" t="s">
        <v>106</v>
      </c>
      <c r="AH36" s="28" t="s">
        <v>106</v>
      </c>
      <c r="AI36" s="28" t="s">
        <v>106</v>
      </c>
      <c r="AJ36" s="28" t="s">
        <v>106</v>
      </c>
      <c r="AK36" s="28" t="s">
        <v>106</v>
      </c>
    </row>
    <row r="37" spans="1:37" x14ac:dyDescent="0.25">
      <c r="A37" s="28" t="s">
        <v>170</v>
      </c>
      <c r="B37" s="93">
        <v>622</v>
      </c>
      <c r="C37" s="93">
        <v>625</v>
      </c>
      <c r="D37" s="93">
        <v>624</v>
      </c>
      <c r="E37" s="93">
        <v>577</v>
      </c>
      <c r="F37" s="93">
        <v>518</v>
      </c>
      <c r="G37" s="93">
        <v>661</v>
      </c>
      <c r="H37" s="93">
        <v>685</v>
      </c>
      <c r="I37" s="93">
        <v>572</v>
      </c>
      <c r="J37" s="93">
        <v>474</v>
      </c>
      <c r="K37" s="93">
        <v>488</v>
      </c>
      <c r="L37" s="93">
        <v>510</v>
      </c>
      <c r="M37" s="93">
        <v>515</v>
      </c>
      <c r="N37" s="93">
        <v>664</v>
      </c>
      <c r="O37" s="93">
        <v>562</v>
      </c>
      <c r="P37" s="93">
        <v>511</v>
      </c>
      <c r="Q37" s="93">
        <v>470</v>
      </c>
      <c r="R37" s="93">
        <v>463</v>
      </c>
      <c r="S37" s="93">
        <v>586</v>
      </c>
      <c r="T37" s="93">
        <v>614</v>
      </c>
      <c r="U37" s="93">
        <v>611</v>
      </c>
      <c r="V37" s="93">
        <v>452</v>
      </c>
      <c r="W37" s="93">
        <v>412</v>
      </c>
      <c r="X37" s="93">
        <v>449</v>
      </c>
      <c r="Y37" s="93">
        <v>421</v>
      </c>
      <c r="Z37" s="93">
        <v>514</v>
      </c>
      <c r="AA37" s="93">
        <v>506</v>
      </c>
      <c r="AB37" s="93">
        <v>475</v>
      </c>
      <c r="AC37" s="93">
        <v>439</v>
      </c>
      <c r="AD37" s="93">
        <v>424</v>
      </c>
      <c r="AE37" s="28"/>
      <c r="AF37" s="28" t="s">
        <v>106</v>
      </c>
      <c r="AG37" s="28" t="s">
        <v>106</v>
      </c>
      <c r="AH37" s="28" t="s">
        <v>106</v>
      </c>
      <c r="AI37" s="28" t="s">
        <v>106</v>
      </c>
      <c r="AJ37" s="28" t="s">
        <v>106</v>
      </c>
      <c r="AK37" s="28" t="s">
        <v>106</v>
      </c>
    </row>
    <row r="38" spans="1:37" x14ac:dyDescent="0.25">
      <c r="A38" s="28" t="s">
        <v>125</v>
      </c>
      <c r="B38" s="93">
        <v>6279</v>
      </c>
      <c r="C38" s="93">
        <v>6321</v>
      </c>
      <c r="D38" s="93">
        <v>6470</v>
      </c>
      <c r="E38" s="93">
        <v>5968</v>
      </c>
      <c r="F38" s="93">
        <v>5652</v>
      </c>
      <c r="G38" s="93">
        <v>6324</v>
      </c>
      <c r="H38" s="93">
        <v>6424</v>
      </c>
      <c r="I38" s="93">
        <v>6190</v>
      </c>
      <c r="J38" s="93">
        <v>5337</v>
      </c>
      <c r="K38" s="93">
        <v>5178</v>
      </c>
      <c r="L38" s="93">
        <v>4898</v>
      </c>
      <c r="M38" s="93">
        <v>4587</v>
      </c>
      <c r="N38" s="93">
        <v>5427</v>
      </c>
      <c r="O38" s="93">
        <v>5256</v>
      </c>
      <c r="P38" s="93">
        <v>5265</v>
      </c>
      <c r="Q38" s="93">
        <v>4773</v>
      </c>
      <c r="R38" s="93">
        <v>4507</v>
      </c>
      <c r="S38" s="93">
        <v>5143</v>
      </c>
      <c r="T38" s="93">
        <v>5478</v>
      </c>
      <c r="U38" s="93">
        <v>5528</v>
      </c>
      <c r="V38" s="93">
        <v>4660</v>
      </c>
      <c r="W38" s="93">
        <v>4537</v>
      </c>
      <c r="X38" s="93">
        <v>4527</v>
      </c>
      <c r="Y38" s="93">
        <v>4403</v>
      </c>
      <c r="Z38" s="93">
        <v>5197</v>
      </c>
      <c r="AA38" s="93">
        <v>5465</v>
      </c>
      <c r="AB38" s="93">
        <v>5436</v>
      </c>
      <c r="AC38" s="93">
        <v>4728</v>
      </c>
      <c r="AD38" s="93">
        <v>4284</v>
      </c>
      <c r="AE38" s="28"/>
      <c r="AF38" s="28" t="s">
        <v>106</v>
      </c>
      <c r="AG38" s="28" t="s">
        <v>106</v>
      </c>
      <c r="AH38" s="28" t="s">
        <v>106</v>
      </c>
      <c r="AI38" s="28" t="s">
        <v>106</v>
      </c>
      <c r="AJ38" s="28" t="s">
        <v>106</v>
      </c>
      <c r="AK38" s="28" t="s">
        <v>106</v>
      </c>
    </row>
    <row r="39" spans="1:37" x14ac:dyDescent="0.25">
      <c r="A39" s="28" t="s">
        <v>138</v>
      </c>
      <c r="B39" s="93">
        <v>786</v>
      </c>
      <c r="C39" s="93">
        <v>778</v>
      </c>
      <c r="D39" s="93">
        <v>768</v>
      </c>
      <c r="E39" s="93">
        <v>663</v>
      </c>
      <c r="F39" s="93">
        <v>615</v>
      </c>
      <c r="G39" s="93">
        <v>647</v>
      </c>
      <c r="H39" s="93">
        <v>648</v>
      </c>
      <c r="I39" s="93">
        <v>608</v>
      </c>
      <c r="J39" s="93">
        <v>563</v>
      </c>
      <c r="K39" s="93">
        <v>556</v>
      </c>
      <c r="L39" s="93">
        <v>566</v>
      </c>
      <c r="M39" s="93">
        <v>576</v>
      </c>
      <c r="N39" s="93">
        <v>716</v>
      </c>
      <c r="O39" s="93">
        <v>678</v>
      </c>
      <c r="P39" s="93">
        <v>607</v>
      </c>
      <c r="Q39" s="93">
        <v>526</v>
      </c>
      <c r="R39" s="93">
        <v>476</v>
      </c>
      <c r="S39" s="93">
        <v>523</v>
      </c>
      <c r="T39" s="93">
        <v>553</v>
      </c>
      <c r="U39" s="93">
        <v>549</v>
      </c>
      <c r="V39" s="93">
        <v>487</v>
      </c>
      <c r="W39" s="93">
        <v>481</v>
      </c>
      <c r="X39" s="93">
        <v>526</v>
      </c>
      <c r="Y39" s="93">
        <v>600</v>
      </c>
      <c r="Z39" s="93">
        <v>734</v>
      </c>
      <c r="AA39" s="93">
        <v>677</v>
      </c>
      <c r="AB39" s="93">
        <v>609</v>
      </c>
      <c r="AC39" s="93">
        <v>501</v>
      </c>
      <c r="AD39" s="93">
        <v>419</v>
      </c>
      <c r="AE39" s="28"/>
      <c r="AF39" s="28" t="s">
        <v>106</v>
      </c>
      <c r="AG39" s="28" t="s">
        <v>106</v>
      </c>
      <c r="AH39" s="28" t="s">
        <v>106</v>
      </c>
      <c r="AI39" s="28" t="s">
        <v>106</v>
      </c>
      <c r="AJ39" s="28" t="s">
        <v>106</v>
      </c>
      <c r="AK39" s="28" t="s">
        <v>106</v>
      </c>
    </row>
    <row r="40" spans="1:37" x14ac:dyDescent="0.25">
      <c r="A40" s="28" t="s">
        <v>126</v>
      </c>
      <c r="B40" s="93">
        <v>2474</v>
      </c>
      <c r="C40" s="93">
        <v>2444</v>
      </c>
      <c r="D40" s="93">
        <v>2500</v>
      </c>
      <c r="E40" s="93">
        <v>2276</v>
      </c>
      <c r="F40" s="93">
        <v>2083</v>
      </c>
      <c r="G40" s="93">
        <v>2323</v>
      </c>
      <c r="H40" s="93">
        <v>2353</v>
      </c>
      <c r="I40" s="93">
        <v>2286</v>
      </c>
      <c r="J40" s="93">
        <v>2045</v>
      </c>
      <c r="K40" s="93">
        <v>2036</v>
      </c>
      <c r="L40" s="93">
        <v>1890</v>
      </c>
      <c r="M40" s="93">
        <v>1807</v>
      </c>
      <c r="N40" s="93">
        <v>2123</v>
      </c>
      <c r="O40" s="93">
        <v>2037</v>
      </c>
      <c r="P40" s="93">
        <v>1958</v>
      </c>
      <c r="Q40" s="93">
        <v>1776</v>
      </c>
      <c r="R40" s="93">
        <v>1694</v>
      </c>
      <c r="S40" s="93">
        <v>1913</v>
      </c>
      <c r="T40" s="93">
        <v>2037</v>
      </c>
      <c r="U40" s="93">
        <v>2070</v>
      </c>
      <c r="V40" s="93">
        <v>1813</v>
      </c>
      <c r="W40" s="93">
        <v>1804</v>
      </c>
      <c r="X40" s="93">
        <v>1793</v>
      </c>
      <c r="Y40" s="93">
        <v>1842</v>
      </c>
      <c r="Z40" s="93">
        <v>2107</v>
      </c>
      <c r="AA40" s="93">
        <v>2144</v>
      </c>
      <c r="AB40" s="93">
        <v>2159</v>
      </c>
      <c r="AC40" s="93">
        <v>1854</v>
      </c>
      <c r="AD40" s="93">
        <v>1655</v>
      </c>
      <c r="AE40" s="28"/>
      <c r="AF40" s="28" t="s">
        <v>106</v>
      </c>
      <c r="AG40" s="28" t="s">
        <v>106</v>
      </c>
      <c r="AH40" s="28" t="s">
        <v>106</v>
      </c>
      <c r="AI40" s="28" t="s">
        <v>106</v>
      </c>
      <c r="AJ40" s="28" t="s">
        <v>106</v>
      </c>
      <c r="AK40" s="28" t="s">
        <v>106</v>
      </c>
    </row>
    <row r="41" spans="1:37" x14ac:dyDescent="0.25">
      <c r="A41" s="28" t="s">
        <v>171</v>
      </c>
      <c r="B41" s="93">
        <v>986</v>
      </c>
      <c r="C41" s="93">
        <v>962</v>
      </c>
      <c r="D41" s="93">
        <v>972</v>
      </c>
      <c r="E41" s="93">
        <v>890</v>
      </c>
      <c r="F41" s="93">
        <v>904</v>
      </c>
      <c r="G41" s="93">
        <v>1034</v>
      </c>
      <c r="H41" s="93">
        <v>1062</v>
      </c>
      <c r="I41" s="93">
        <v>1011</v>
      </c>
      <c r="J41" s="93">
        <v>885</v>
      </c>
      <c r="K41" s="93">
        <v>845</v>
      </c>
      <c r="L41" s="93">
        <v>772</v>
      </c>
      <c r="M41" s="93">
        <v>704</v>
      </c>
      <c r="N41" s="93">
        <v>806</v>
      </c>
      <c r="O41" s="93">
        <v>789</v>
      </c>
      <c r="P41" s="93">
        <v>823</v>
      </c>
      <c r="Q41" s="93">
        <v>782</v>
      </c>
      <c r="R41" s="93">
        <v>751</v>
      </c>
      <c r="S41" s="93">
        <v>853</v>
      </c>
      <c r="T41" s="93">
        <v>936</v>
      </c>
      <c r="U41" s="93">
        <v>956</v>
      </c>
      <c r="V41" s="93">
        <v>807</v>
      </c>
      <c r="W41" s="93">
        <v>775</v>
      </c>
      <c r="X41" s="93">
        <v>741</v>
      </c>
      <c r="Y41" s="93">
        <v>698</v>
      </c>
      <c r="Z41" s="93">
        <v>736</v>
      </c>
      <c r="AA41" s="93">
        <v>783</v>
      </c>
      <c r="AB41" s="93">
        <v>781</v>
      </c>
      <c r="AC41" s="93">
        <v>733</v>
      </c>
      <c r="AD41" s="93">
        <v>689</v>
      </c>
      <c r="AE41" s="28"/>
      <c r="AF41" s="28" t="s">
        <v>106</v>
      </c>
      <c r="AG41" s="28" t="s">
        <v>106</v>
      </c>
      <c r="AH41" s="28" t="s">
        <v>106</v>
      </c>
      <c r="AI41" s="28" t="s">
        <v>106</v>
      </c>
      <c r="AJ41" s="28" t="s">
        <v>106</v>
      </c>
      <c r="AK41" s="28" t="s">
        <v>106</v>
      </c>
    </row>
    <row r="42" spans="1:37" x14ac:dyDescent="0.25">
      <c r="A42" s="28" t="s">
        <v>139</v>
      </c>
      <c r="B42" s="93">
        <v>2421</v>
      </c>
      <c r="C42" s="93">
        <v>2394</v>
      </c>
      <c r="D42" s="93">
        <v>2340</v>
      </c>
      <c r="E42" s="93">
        <v>1972</v>
      </c>
      <c r="F42" s="93">
        <v>1776</v>
      </c>
      <c r="G42" s="93">
        <v>1972</v>
      </c>
      <c r="H42" s="93">
        <v>1945</v>
      </c>
      <c r="I42" s="93">
        <v>1895</v>
      </c>
      <c r="J42" s="93">
        <v>1686</v>
      </c>
      <c r="K42" s="93">
        <v>1693</v>
      </c>
      <c r="L42" s="93">
        <v>1722</v>
      </c>
      <c r="M42" s="93">
        <v>1802</v>
      </c>
      <c r="N42" s="93">
        <v>2130</v>
      </c>
      <c r="O42" s="93">
        <v>2051</v>
      </c>
      <c r="P42" s="93">
        <v>1966</v>
      </c>
      <c r="Q42" s="93">
        <v>1651</v>
      </c>
      <c r="R42" s="93">
        <v>1462</v>
      </c>
      <c r="S42" s="93">
        <v>1633</v>
      </c>
      <c r="T42" s="93">
        <v>1696</v>
      </c>
      <c r="U42" s="93">
        <v>1730</v>
      </c>
      <c r="V42" s="93">
        <v>1526</v>
      </c>
      <c r="W42" s="93">
        <v>1604</v>
      </c>
      <c r="X42" s="93">
        <v>1751</v>
      </c>
      <c r="Y42" s="93">
        <v>1923</v>
      </c>
      <c r="Z42" s="93">
        <v>2288</v>
      </c>
      <c r="AA42" s="93">
        <v>2221</v>
      </c>
      <c r="AB42" s="93">
        <v>2157</v>
      </c>
      <c r="AC42" s="93">
        <v>1786</v>
      </c>
      <c r="AD42" s="93">
        <v>1496</v>
      </c>
      <c r="AE42" s="28"/>
      <c r="AF42" s="28" t="s">
        <v>106</v>
      </c>
      <c r="AG42" s="28" t="s">
        <v>106</v>
      </c>
      <c r="AH42" s="28" t="s">
        <v>106</v>
      </c>
      <c r="AI42" s="28" t="s">
        <v>106</v>
      </c>
      <c r="AJ42" s="28" t="s">
        <v>106</v>
      </c>
      <c r="AK42" s="28" t="s">
        <v>106</v>
      </c>
    </row>
    <row r="43" spans="1:37" x14ac:dyDescent="0.25">
      <c r="A43" s="28" t="s">
        <v>172</v>
      </c>
      <c r="B43" s="93">
        <v>2421</v>
      </c>
      <c r="C43" s="93">
        <v>2394</v>
      </c>
      <c r="D43" s="93">
        <v>2340</v>
      </c>
      <c r="E43" s="93">
        <v>1972</v>
      </c>
      <c r="F43" s="93">
        <v>1776</v>
      </c>
      <c r="G43" s="93">
        <v>1972</v>
      </c>
      <c r="H43" s="93">
        <v>1945</v>
      </c>
      <c r="I43" s="93">
        <v>1895</v>
      </c>
      <c r="J43" s="93">
        <v>1686</v>
      </c>
      <c r="K43" s="93">
        <v>1693</v>
      </c>
      <c r="L43" s="93">
        <v>1722</v>
      </c>
      <c r="M43" s="93">
        <v>1802</v>
      </c>
      <c r="N43" s="93">
        <v>2130</v>
      </c>
      <c r="O43" s="93">
        <v>2051</v>
      </c>
      <c r="P43" s="93">
        <v>1966</v>
      </c>
      <c r="Q43" s="93">
        <v>1651</v>
      </c>
      <c r="R43" s="93">
        <v>1462</v>
      </c>
      <c r="S43" s="93">
        <v>1633</v>
      </c>
      <c r="T43" s="93">
        <v>1696</v>
      </c>
      <c r="U43" s="93">
        <v>1730</v>
      </c>
      <c r="V43" s="93">
        <v>1526</v>
      </c>
      <c r="W43" s="93">
        <v>1604</v>
      </c>
      <c r="X43" s="93">
        <v>1751</v>
      </c>
      <c r="Y43" s="93">
        <v>1923</v>
      </c>
      <c r="Z43" s="93">
        <v>2288</v>
      </c>
      <c r="AA43" s="93">
        <v>2221</v>
      </c>
      <c r="AB43" s="93">
        <v>2157</v>
      </c>
      <c r="AC43" s="93">
        <v>1786</v>
      </c>
      <c r="AD43" s="93">
        <v>1496</v>
      </c>
      <c r="AE43" s="28"/>
      <c r="AF43" s="28" t="s">
        <v>106</v>
      </c>
      <c r="AG43" s="28" t="s">
        <v>106</v>
      </c>
      <c r="AH43" s="28" t="s">
        <v>106</v>
      </c>
      <c r="AI43" s="28" t="s">
        <v>106</v>
      </c>
      <c r="AJ43" s="28" t="s">
        <v>106</v>
      </c>
      <c r="AK43" s="28" t="s">
        <v>106</v>
      </c>
    </row>
    <row r="44" spans="1:37" x14ac:dyDescent="0.25">
      <c r="A44" s="28" t="s">
        <v>173</v>
      </c>
      <c r="B44" s="93">
        <v>807</v>
      </c>
      <c r="C44" s="93">
        <v>857</v>
      </c>
      <c r="D44" s="93">
        <v>857</v>
      </c>
      <c r="E44" s="93">
        <v>709</v>
      </c>
      <c r="F44" s="93">
        <v>634</v>
      </c>
      <c r="G44" s="93">
        <v>713</v>
      </c>
      <c r="H44" s="93">
        <v>710</v>
      </c>
      <c r="I44" s="93">
        <v>681</v>
      </c>
      <c r="J44" s="93">
        <v>599</v>
      </c>
      <c r="K44" s="93">
        <v>599</v>
      </c>
      <c r="L44" s="93">
        <v>612</v>
      </c>
      <c r="M44" s="93">
        <v>660</v>
      </c>
      <c r="N44" s="93">
        <v>830</v>
      </c>
      <c r="O44" s="93">
        <v>766</v>
      </c>
      <c r="P44" s="93">
        <v>721</v>
      </c>
      <c r="Q44" s="93">
        <v>612</v>
      </c>
      <c r="R44" s="93">
        <v>562</v>
      </c>
      <c r="S44" s="93">
        <v>596</v>
      </c>
      <c r="T44" s="93">
        <v>594</v>
      </c>
      <c r="U44" s="93">
        <v>616</v>
      </c>
      <c r="V44" s="93">
        <v>551</v>
      </c>
      <c r="W44" s="93">
        <v>572</v>
      </c>
      <c r="X44" s="93">
        <v>593</v>
      </c>
      <c r="Y44" s="93">
        <v>638</v>
      </c>
      <c r="Z44" s="93">
        <v>782</v>
      </c>
      <c r="AA44" s="93">
        <v>789</v>
      </c>
      <c r="AB44" s="93">
        <v>720</v>
      </c>
      <c r="AC44" s="93">
        <v>626</v>
      </c>
      <c r="AD44" s="93">
        <v>522</v>
      </c>
      <c r="AE44" s="28"/>
      <c r="AF44" s="28" t="s">
        <v>106</v>
      </c>
      <c r="AG44" s="28" t="s">
        <v>106</v>
      </c>
      <c r="AH44" s="28" t="s">
        <v>106</v>
      </c>
      <c r="AI44" s="28" t="s">
        <v>106</v>
      </c>
      <c r="AJ44" s="28" t="s">
        <v>106</v>
      </c>
      <c r="AK44" s="28" t="s">
        <v>106</v>
      </c>
    </row>
    <row r="45" spans="1:37" x14ac:dyDescent="0.25">
      <c r="A45" s="28" t="s">
        <v>140</v>
      </c>
      <c r="B45" s="93">
        <v>285</v>
      </c>
      <c r="C45" s="93">
        <v>284</v>
      </c>
      <c r="D45" s="93">
        <v>261</v>
      </c>
      <c r="E45" s="93">
        <v>234</v>
      </c>
      <c r="F45" s="93">
        <v>192</v>
      </c>
      <c r="G45" s="93">
        <v>214</v>
      </c>
      <c r="H45" s="93">
        <v>202</v>
      </c>
      <c r="I45" s="93">
        <v>183</v>
      </c>
      <c r="J45" s="93">
        <v>169</v>
      </c>
      <c r="K45" s="93">
        <v>185</v>
      </c>
      <c r="L45" s="93">
        <v>201</v>
      </c>
      <c r="M45" s="93">
        <v>206</v>
      </c>
      <c r="N45" s="93">
        <v>273</v>
      </c>
      <c r="O45" s="93">
        <v>248</v>
      </c>
      <c r="P45" s="93">
        <v>236</v>
      </c>
      <c r="Q45" s="93">
        <v>204</v>
      </c>
      <c r="R45" s="93">
        <v>176</v>
      </c>
      <c r="S45" s="93">
        <v>214</v>
      </c>
      <c r="T45" s="93">
        <v>183</v>
      </c>
      <c r="U45" s="93">
        <v>181</v>
      </c>
      <c r="V45" s="93">
        <v>154</v>
      </c>
      <c r="W45" s="93">
        <v>159</v>
      </c>
      <c r="X45" s="93">
        <v>187</v>
      </c>
      <c r="Y45" s="93">
        <v>207</v>
      </c>
      <c r="Z45" s="93">
        <v>251</v>
      </c>
      <c r="AA45" s="93">
        <v>248</v>
      </c>
      <c r="AB45" s="93">
        <v>226</v>
      </c>
      <c r="AC45" s="93">
        <v>198</v>
      </c>
      <c r="AD45" s="93">
        <v>162</v>
      </c>
      <c r="AE45" s="28"/>
      <c r="AF45" s="28" t="s">
        <v>106</v>
      </c>
      <c r="AG45" s="28" t="s">
        <v>106</v>
      </c>
      <c r="AH45" s="28" t="s">
        <v>106</v>
      </c>
      <c r="AI45" s="28" t="s">
        <v>106</v>
      </c>
      <c r="AJ45" s="28" t="s">
        <v>106</v>
      </c>
      <c r="AK45" s="28" t="s">
        <v>106</v>
      </c>
    </row>
    <row r="46" spans="1:37" x14ac:dyDescent="0.25">
      <c r="A46" s="28" t="s">
        <v>174</v>
      </c>
      <c r="B46" s="93">
        <v>679</v>
      </c>
      <c r="C46" s="93">
        <v>693</v>
      </c>
      <c r="D46" s="93">
        <v>725</v>
      </c>
      <c r="E46" s="93">
        <v>675</v>
      </c>
      <c r="F46" s="93">
        <v>687</v>
      </c>
      <c r="G46" s="93">
        <v>842</v>
      </c>
      <c r="H46" s="93">
        <v>830</v>
      </c>
      <c r="I46" s="93">
        <v>818</v>
      </c>
      <c r="J46" s="93">
        <v>767</v>
      </c>
      <c r="K46" s="93">
        <v>751</v>
      </c>
      <c r="L46" s="93">
        <v>628</v>
      </c>
      <c r="M46" s="93">
        <v>570</v>
      </c>
      <c r="N46" s="93">
        <v>636</v>
      </c>
      <c r="O46" s="93">
        <v>621</v>
      </c>
      <c r="P46" s="93">
        <v>645</v>
      </c>
      <c r="Q46" s="93">
        <v>611</v>
      </c>
      <c r="R46" s="93">
        <v>612</v>
      </c>
      <c r="S46" s="93">
        <v>722</v>
      </c>
      <c r="T46" s="93">
        <v>728</v>
      </c>
      <c r="U46" s="93">
        <v>714</v>
      </c>
      <c r="V46" s="93">
        <v>666</v>
      </c>
      <c r="W46" s="93">
        <v>672</v>
      </c>
      <c r="X46" s="93">
        <v>660</v>
      </c>
      <c r="Y46" s="93">
        <v>616</v>
      </c>
      <c r="Z46" s="93">
        <v>669</v>
      </c>
      <c r="AA46" s="93">
        <v>720</v>
      </c>
      <c r="AB46" s="93">
        <v>731</v>
      </c>
      <c r="AC46" s="93">
        <v>602</v>
      </c>
      <c r="AD46" s="93">
        <v>567</v>
      </c>
      <c r="AE46" s="28"/>
      <c r="AF46" s="28" t="s">
        <v>106</v>
      </c>
      <c r="AG46" s="28" t="s">
        <v>106</v>
      </c>
      <c r="AH46" s="28" t="s">
        <v>106</v>
      </c>
      <c r="AI46" s="28" t="s">
        <v>106</v>
      </c>
      <c r="AJ46" s="28" t="s">
        <v>106</v>
      </c>
      <c r="AK46" s="28" t="s">
        <v>106</v>
      </c>
    </row>
    <row r="47" spans="1:37" x14ac:dyDescent="0.25">
      <c r="A47" s="28" t="s">
        <v>175</v>
      </c>
      <c r="B47" s="93">
        <v>79</v>
      </c>
      <c r="C47" s="93">
        <v>70</v>
      </c>
      <c r="D47" s="93">
        <v>70</v>
      </c>
      <c r="E47" s="93">
        <v>74</v>
      </c>
      <c r="F47" s="93">
        <v>70</v>
      </c>
      <c r="G47" s="93">
        <v>79</v>
      </c>
      <c r="H47" s="93">
        <v>93</v>
      </c>
      <c r="I47" s="93">
        <v>90</v>
      </c>
      <c r="J47" s="93">
        <v>86</v>
      </c>
      <c r="K47" s="93">
        <v>83</v>
      </c>
      <c r="L47" s="93">
        <v>75</v>
      </c>
      <c r="M47" s="93">
        <v>71</v>
      </c>
      <c r="N47" s="93">
        <v>49</v>
      </c>
      <c r="O47" s="93">
        <v>46</v>
      </c>
      <c r="P47" s="93">
        <v>54</v>
      </c>
      <c r="Q47" s="93">
        <v>52</v>
      </c>
      <c r="R47" s="93">
        <v>50</v>
      </c>
      <c r="S47" s="93">
        <v>60</v>
      </c>
      <c r="T47" s="93">
        <v>58</v>
      </c>
      <c r="U47" s="93">
        <v>56</v>
      </c>
      <c r="V47" s="93">
        <v>50</v>
      </c>
      <c r="W47" s="93">
        <v>46</v>
      </c>
      <c r="X47" s="93">
        <v>48</v>
      </c>
      <c r="Y47" s="93">
        <v>53</v>
      </c>
      <c r="Z47" s="93">
        <v>59</v>
      </c>
      <c r="AA47" s="93">
        <v>61</v>
      </c>
      <c r="AB47" s="93">
        <v>53</v>
      </c>
      <c r="AC47" s="93">
        <v>47</v>
      </c>
      <c r="AD47" s="93">
        <v>42</v>
      </c>
      <c r="AE47" s="28"/>
      <c r="AF47" s="28" t="s">
        <v>106</v>
      </c>
      <c r="AG47" s="28" t="s">
        <v>106</v>
      </c>
      <c r="AH47" s="28" t="s">
        <v>106</v>
      </c>
      <c r="AI47" s="28" t="s">
        <v>106</v>
      </c>
      <c r="AJ47" s="28" t="s">
        <v>106</v>
      </c>
      <c r="AK47" s="28" t="s">
        <v>106</v>
      </c>
    </row>
    <row r="48" spans="1:37" x14ac:dyDescent="0.25">
      <c r="A48" s="28" t="s">
        <v>176</v>
      </c>
      <c r="B48" s="93">
        <v>758</v>
      </c>
      <c r="C48" s="93">
        <v>763</v>
      </c>
      <c r="D48" s="93">
        <v>795</v>
      </c>
      <c r="E48" s="93">
        <v>749</v>
      </c>
      <c r="F48" s="93">
        <v>757</v>
      </c>
      <c r="G48" s="93">
        <v>921</v>
      </c>
      <c r="H48" s="93">
        <v>923</v>
      </c>
      <c r="I48" s="93">
        <v>908</v>
      </c>
      <c r="J48" s="93">
        <v>853</v>
      </c>
      <c r="K48" s="93">
        <v>834</v>
      </c>
      <c r="L48" s="93">
        <v>703</v>
      </c>
      <c r="M48" s="93">
        <v>641</v>
      </c>
      <c r="N48" s="93">
        <v>685</v>
      </c>
      <c r="O48" s="93">
        <v>667</v>
      </c>
      <c r="P48" s="93">
        <v>699</v>
      </c>
      <c r="Q48" s="93">
        <v>663</v>
      </c>
      <c r="R48" s="93">
        <v>662</v>
      </c>
      <c r="S48" s="93">
        <v>782</v>
      </c>
      <c r="T48" s="93">
        <v>786</v>
      </c>
      <c r="U48" s="93">
        <v>770</v>
      </c>
      <c r="V48" s="93">
        <v>716</v>
      </c>
      <c r="W48" s="93">
        <v>718</v>
      </c>
      <c r="X48" s="93">
        <v>708</v>
      </c>
      <c r="Y48" s="93">
        <v>669</v>
      </c>
      <c r="Z48" s="93">
        <v>728</v>
      </c>
      <c r="AA48" s="93">
        <v>781</v>
      </c>
      <c r="AB48" s="93">
        <v>784</v>
      </c>
      <c r="AC48" s="93">
        <v>649</v>
      </c>
      <c r="AD48" s="93">
        <v>609</v>
      </c>
      <c r="AE48" s="28"/>
      <c r="AF48" s="28" t="s">
        <v>106</v>
      </c>
      <c r="AG48" s="28" t="s">
        <v>106</v>
      </c>
      <c r="AH48" s="28" t="s">
        <v>106</v>
      </c>
      <c r="AI48" s="28" t="s">
        <v>106</v>
      </c>
      <c r="AJ48" s="28" t="s">
        <v>106</v>
      </c>
      <c r="AK48" s="28" t="s">
        <v>106</v>
      </c>
    </row>
    <row r="49" spans="1:37" x14ac:dyDescent="0.25">
      <c r="A49" s="28" t="s">
        <v>127</v>
      </c>
      <c r="B49" s="93">
        <v>9432</v>
      </c>
      <c r="C49" s="93">
        <v>9500</v>
      </c>
      <c r="D49" s="93">
        <v>9667</v>
      </c>
      <c r="E49" s="93">
        <v>8674</v>
      </c>
      <c r="F49" s="93">
        <v>8411</v>
      </c>
      <c r="G49" s="93">
        <v>10079</v>
      </c>
      <c r="H49" s="93">
        <v>10035</v>
      </c>
      <c r="I49" s="93">
        <v>9699</v>
      </c>
      <c r="J49" s="93">
        <v>8800</v>
      </c>
      <c r="K49" s="93">
        <v>8638</v>
      </c>
      <c r="L49" s="93">
        <v>8077</v>
      </c>
      <c r="M49" s="93">
        <v>7559</v>
      </c>
      <c r="N49" s="93">
        <v>8346</v>
      </c>
      <c r="O49" s="93">
        <v>8110</v>
      </c>
      <c r="P49" s="93">
        <v>8198</v>
      </c>
      <c r="Q49" s="93">
        <v>7506</v>
      </c>
      <c r="R49" s="93">
        <v>7271</v>
      </c>
      <c r="S49" s="93">
        <v>8644</v>
      </c>
      <c r="T49" s="93">
        <v>9070</v>
      </c>
      <c r="U49" s="93">
        <v>9010</v>
      </c>
      <c r="V49" s="93">
        <v>8020</v>
      </c>
      <c r="W49" s="93">
        <v>7872</v>
      </c>
      <c r="X49" s="93">
        <v>7847</v>
      </c>
      <c r="Y49" s="93">
        <v>7516</v>
      </c>
      <c r="Z49" s="93">
        <v>8162</v>
      </c>
      <c r="AA49" s="93">
        <v>8526</v>
      </c>
      <c r="AB49" s="93">
        <v>8472</v>
      </c>
      <c r="AC49" s="93">
        <v>7527</v>
      </c>
      <c r="AD49" s="93">
        <v>6988</v>
      </c>
      <c r="AE49" s="28"/>
      <c r="AF49" s="28" t="s">
        <v>106</v>
      </c>
      <c r="AG49" s="28" t="s">
        <v>106</v>
      </c>
      <c r="AH49" s="28" t="s">
        <v>106</v>
      </c>
      <c r="AI49" s="28" t="s">
        <v>106</v>
      </c>
      <c r="AJ49" s="28" t="s">
        <v>106</v>
      </c>
      <c r="AK49" s="28" t="s">
        <v>106</v>
      </c>
    </row>
    <row r="50" spans="1:37" x14ac:dyDescent="0.25">
      <c r="A50" s="28" t="s">
        <v>141</v>
      </c>
      <c r="B50" s="93">
        <v>1335</v>
      </c>
      <c r="C50" s="93">
        <v>1303</v>
      </c>
      <c r="D50" s="93">
        <v>1298</v>
      </c>
      <c r="E50" s="93">
        <v>1181</v>
      </c>
      <c r="F50" s="93">
        <v>1094</v>
      </c>
      <c r="G50" s="93">
        <v>1181</v>
      </c>
      <c r="H50" s="93">
        <v>1188</v>
      </c>
      <c r="I50" s="93">
        <v>1154</v>
      </c>
      <c r="J50" s="93">
        <v>1095</v>
      </c>
      <c r="K50" s="93">
        <v>1103</v>
      </c>
      <c r="L50" s="93">
        <v>1053</v>
      </c>
      <c r="M50" s="93">
        <v>1019</v>
      </c>
      <c r="N50" s="93">
        <v>1112</v>
      </c>
      <c r="O50" s="93">
        <v>1052</v>
      </c>
      <c r="P50" s="93">
        <v>1032</v>
      </c>
      <c r="Q50" s="93">
        <v>941</v>
      </c>
      <c r="R50" s="93">
        <v>903</v>
      </c>
      <c r="S50" s="93">
        <v>1023</v>
      </c>
      <c r="T50" s="93">
        <v>1065</v>
      </c>
      <c r="U50" s="93">
        <v>1027</v>
      </c>
      <c r="V50" s="93">
        <v>959</v>
      </c>
      <c r="W50" s="93">
        <v>961</v>
      </c>
      <c r="X50" s="93">
        <v>996</v>
      </c>
      <c r="Y50" s="93">
        <v>1004</v>
      </c>
      <c r="Z50" s="93">
        <v>1110</v>
      </c>
      <c r="AA50" s="93">
        <v>1084</v>
      </c>
      <c r="AB50" s="93">
        <v>1070</v>
      </c>
      <c r="AC50" s="93">
        <v>942</v>
      </c>
      <c r="AD50" s="93">
        <v>866</v>
      </c>
      <c r="AE50" s="28"/>
      <c r="AF50" s="28" t="s">
        <v>106</v>
      </c>
      <c r="AG50" s="28" t="s">
        <v>106</v>
      </c>
      <c r="AH50" s="28" t="s">
        <v>106</v>
      </c>
      <c r="AI50" s="28" t="s">
        <v>106</v>
      </c>
      <c r="AJ50" s="28" t="s">
        <v>106</v>
      </c>
      <c r="AK50" s="28" t="s">
        <v>106</v>
      </c>
    </row>
    <row r="51" spans="1:37" x14ac:dyDescent="0.25">
      <c r="A51" s="28" t="s">
        <v>128</v>
      </c>
      <c r="B51" s="93">
        <v>3546</v>
      </c>
      <c r="C51" s="93">
        <v>3503</v>
      </c>
      <c r="D51" s="93">
        <v>3623</v>
      </c>
      <c r="E51" s="93">
        <v>3283</v>
      </c>
      <c r="F51" s="93">
        <v>3109</v>
      </c>
      <c r="G51" s="93">
        <v>3479</v>
      </c>
      <c r="H51" s="93">
        <v>3464</v>
      </c>
      <c r="I51" s="93">
        <v>3374</v>
      </c>
      <c r="J51" s="93">
        <v>3006</v>
      </c>
      <c r="K51" s="93">
        <v>2949</v>
      </c>
      <c r="L51" s="93">
        <v>2789</v>
      </c>
      <c r="M51" s="93">
        <v>2612</v>
      </c>
      <c r="N51" s="93">
        <v>2994</v>
      </c>
      <c r="O51" s="93">
        <v>2819</v>
      </c>
      <c r="P51" s="93">
        <v>2831</v>
      </c>
      <c r="Q51" s="93">
        <v>2560</v>
      </c>
      <c r="R51" s="93">
        <v>2486</v>
      </c>
      <c r="S51" s="93">
        <v>2826</v>
      </c>
      <c r="T51" s="93">
        <v>3026</v>
      </c>
      <c r="U51" s="93">
        <v>3038</v>
      </c>
      <c r="V51" s="93">
        <v>2714</v>
      </c>
      <c r="W51" s="93">
        <v>2690</v>
      </c>
      <c r="X51" s="93">
        <v>2615</v>
      </c>
      <c r="Y51" s="93">
        <v>2556</v>
      </c>
      <c r="Z51" s="93">
        <v>2832</v>
      </c>
      <c r="AA51" s="93">
        <v>2953</v>
      </c>
      <c r="AB51" s="93">
        <v>2874</v>
      </c>
      <c r="AC51" s="93">
        <v>2552</v>
      </c>
      <c r="AD51" s="93">
        <v>2283</v>
      </c>
      <c r="AE51" s="28"/>
      <c r="AF51" s="28" t="s">
        <v>106</v>
      </c>
      <c r="AG51" s="28" t="s">
        <v>106</v>
      </c>
      <c r="AH51" s="28" t="s">
        <v>106</v>
      </c>
      <c r="AI51" s="28" t="s">
        <v>106</v>
      </c>
      <c r="AJ51" s="28" t="s">
        <v>106</v>
      </c>
      <c r="AK51" s="28" t="s">
        <v>106</v>
      </c>
    </row>
    <row r="52" spans="1:37" x14ac:dyDescent="0.25">
      <c r="A52" s="28" t="s">
        <v>142</v>
      </c>
      <c r="B52" s="93">
        <v>799</v>
      </c>
      <c r="C52" s="93">
        <v>809</v>
      </c>
      <c r="D52" s="93">
        <v>757</v>
      </c>
      <c r="E52" s="93">
        <v>633</v>
      </c>
      <c r="F52" s="93">
        <v>660</v>
      </c>
      <c r="G52" s="93">
        <v>736</v>
      </c>
      <c r="H52" s="93">
        <v>856</v>
      </c>
      <c r="I52" s="93">
        <v>682</v>
      </c>
      <c r="J52" s="93">
        <v>583</v>
      </c>
      <c r="K52" s="93">
        <v>563</v>
      </c>
      <c r="L52" s="93">
        <v>556</v>
      </c>
      <c r="M52" s="93">
        <v>599</v>
      </c>
      <c r="N52" s="93">
        <v>714</v>
      </c>
      <c r="O52" s="93">
        <v>634</v>
      </c>
      <c r="P52" s="93">
        <v>607</v>
      </c>
      <c r="Q52" s="93">
        <v>501</v>
      </c>
      <c r="R52" s="93">
        <v>483</v>
      </c>
      <c r="S52" s="93">
        <v>596</v>
      </c>
      <c r="T52" s="93">
        <v>824</v>
      </c>
      <c r="U52" s="93">
        <v>635</v>
      </c>
      <c r="V52" s="93">
        <v>508</v>
      </c>
      <c r="W52" s="93">
        <v>489</v>
      </c>
      <c r="X52" s="93">
        <v>521</v>
      </c>
      <c r="Y52" s="93">
        <v>572</v>
      </c>
      <c r="Z52" s="93">
        <v>699</v>
      </c>
      <c r="AA52" s="93">
        <v>657</v>
      </c>
      <c r="AB52" s="93">
        <v>587</v>
      </c>
      <c r="AC52" s="93">
        <v>500</v>
      </c>
      <c r="AD52" s="93">
        <v>458</v>
      </c>
      <c r="AE52" s="28"/>
      <c r="AF52" s="28" t="s">
        <v>106</v>
      </c>
      <c r="AG52" s="28" t="s">
        <v>106</v>
      </c>
      <c r="AH52" s="28" t="s">
        <v>106</v>
      </c>
      <c r="AI52" s="28" t="s">
        <v>106</v>
      </c>
      <c r="AJ52" s="28" t="s">
        <v>106</v>
      </c>
      <c r="AK52" s="28" t="s">
        <v>106</v>
      </c>
    </row>
    <row r="53" spans="1:37" x14ac:dyDescent="0.25">
      <c r="A53" s="28" t="s">
        <v>177</v>
      </c>
      <c r="B53" s="93">
        <v>8526</v>
      </c>
      <c r="C53" s="93">
        <v>8440</v>
      </c>
      <c r="D53" s="93">
        <v>8560</v>
      </c>
      <c r="E53" s="93">
        <v>7769</v>
      </c>
      <c r="F53" s="93">
        <v>7542</v>
      </c>
      <c r="G53" s="93">
        <v>8817</v>
      </c>
      <c r="H53" s="93">
        <v>8882</v>
      </c>
      <c r="I53" s="93">
        <v>8555</v>
      </c>
      <c r="J53" s="93">
        <v>7556</v>
      </c>
      <c r="K53" s="93">
        <v>7339</v>
      </c>
      <c r="L53" s="93">
        <v>6863</v>
      </c>
      <c r="M53" s="93">
        <v>6513</v>
      </c>
      <c r="N53" s="93">
        <v>7518</v>
      </c>
      <c r="O53" s="93">
        <v>7052</v>
      </c>
      <c r="P53" s="93">
        <v>7161</v>
      </c>
      <c r="Q53" s="93">
        <v>6379</v>
      </c>
      <c r="R53" s="93">
        <v>6290</v>
      </c>
      <c r="S53" s="93">
        <v>7405</v>
      </c>
      <c r="T53" s="93">
        <v>7824</v>
      </c>
      <c r="U53" s="93">
        <v>7832</v>
      </c>
      <c r="V53" s="93">
        <v>6807</v>
      </c>
      <c r="W53" s="93">
        <v>6595</v>
      </c>
      <c r="X53" s="93">
        <v>6640</v>
      </c>
      <c r="Y53" s="93">
        <v>6386</v>
      </c>
      <c r="Z53" s="93">
        <v>6988</v>
      </c>
      <c r="AA53" s="93">
        <v>7271</v>
      </c>
      <c r="AB53" s="93">
        <v>7191</v>
      </c>
      <c r="AC53" s="93">
        <v>6412</v>
      </c>
      <c r="AD53" s="93">
        <v>5848</v>
      </c>
      <c r="AE53" s="28"/>
      <c r="AF53" s="28" t="s">
        <v>106</v>
      </c>
      <c r="AG53" s="28" t="s">
        <v>106</v>
      </c>
      <c r="AH53" s="28" t="s">
        <v>106</v>
      </c>
      <c r="AI53" s="28" t="s">
        <v>106</v>
      </c>
      <c r="AJ53" s="28" t="s">
        <v>106</v>
      </c>
      <c r="AK53" s="28" t="s">
        <v>106</v>
      </c>
    </row>
    <row r="54" spans="1:37" x14ac:dyDescent="0.25">
      <c r="A54" s="28" t="s">
        <v>178</v>
      </c>
      <c r="B54" s="93">
        <v>816</v>
      </c>
      <c r="C54" s="93">
        <v>818</v>
      </c>
      <c r="D54" s="93">
        <v>832</v>
      </c>
      <c r="E54" s="93">
        <v>749</v>
      </c>
      <c r="F54" s="93">
        <v>704</v>
      </c>
      <c r="G54" s="93">
        <v>874</v>
      </c>
      <c r="H54" s="93">
        <v>876</v>
      </c>
      <c r="I54" s="93">
        <v>866</v>
      </c>
      <c r="J54" s="93">
        <v>765</v>
      </c>
      <c r="K54" s="93">
        <v>733</v>
      </c>
      <c r="L54" s="93">
        <v>743</v>
      </c>
      <c r="M54" s="93">
        <v>670</v>
      </c>
      <c r="N54" s="93">
        <v>720</v>
      </c>
      <c r="O54" s="93">
        <v>659</v>
      </c>
      <c r="P54" s="93">
        <v>679</v>
      </c>
      <c r="Q54" s="93">
        <v>578</v>
      </c>
      <c r="R54" s="93">
        <v>582</v>
      </c>
      <c r="S54" s="93">
        <v>723</v>
      </c>
      <c r="T54" s="93">
        <v>766</v>
      </c>
      <c r="U54" s="93">
        <v>783</v>
      </c>
      <c r="V54" s="93">
        <v>633</v>
      </c>
      <c r="W54" s="93">
        <v>615</v>
      </c>
      <c r="X54" s="93">
        <v>627</v>
      </c>
      <c r="Y54" s="93">
        <v>582</v>
      </c>
      <c r="Z54" s="93">
        <v>631</v>
      </c>
      <c r="AA54" s="93">
        <v>681</v>
      </c>
      <c r="AB54" s="93">
        <v>675</v>
      </c>
      <c r="AC54" s="93">
        <v>552</v>
      </c>
      <c r="AD54" s="93">
        <v>521</v>
      </c>
      <c r="AE54" s="28"/>
      <c r="AF54" s="28" t="s">
        <v>106</v>
      </c>
      <c r="AG54" s="28" t="s">
        <v>106</v>
      </c>
      <c r="AH54" s="28" t="s">
        <v>106</v>
      </c>
      <c r="AI54" s="28" t="s">
        <v>106</v>
      </c>
      <c r="AJ54" s="28" t="s">
        <v>106</v>
      </c>
      <c r="AK54" s="28" t="s">
        <v>106</v>
      </c>
    </row>
    <row r="55" spans="1:37" x14ac:dyDescent="0.25">
      <c r="A55" s="28" t="s">
        <v>143</v>
      </c>
      <c r="B55" s="93">
        <v>2153</v>
      </c>
      <c r="C55" s="93">
        <v>2247</v>
      </c>
      <c r="D55" s="93">
        <v>2236</v>
      </c>
      <c r="E55" s="93">
        <v>2126</v>
      </c>
      <c r="F55" s="93">
        <v>2070</v>
      </c>
      <c r="G55" s="93">
        <v>2318</v>
      </c>
      <c r="H55" s="93">
        <v>2327</v>
      </c>
      <c r="I55" s="93">
        <v>2209</v>
      </c>
      <c r="J55" s="93">
        <v>1914</v>
      </c>
      <c r="K55" s="93">
        <v>1836</v>
      </c>
      <c r="L55" s="93">
        <v>1669</v>
      </c>
      <c r="M55" s="93">
        <v>1596</v>
      </c>
      <c r="N55" s="93">
        <v>2028</v>
      </c>
      <c r="O55" s="93">
        <v>1976</v>
      </c>
      <c r="P55" s="93">
        <v>2023</v>
      </c>
      <c r="Q55" s="93">
        <v>1858</v>
      </c>
      <c r="R55" s="93">
        <v>1756</v>
      </c>
      <c r="S55" s="93">
        <v>1962</v>
      </c>
      <c r="T55" s="93">
        <v>2135</v>
      </c>
      <c r="U55" s="93">
        <v>2128</v>
      </c>
      <c r="V55" s="93">
        <v>1741</v>
      </c>
      <c r="W55" s="93">
        <v>1735</v>
      </c>
      <c r="X55" s="93">
        <v>1676</v>
      </c>
      <c r="Y55" s="93">
        <v>1607</v>
      </c>
      <c r="Z55" s="93">
        <v>1944</v>
      </c>
      <c r="AA55" s="93">
        <v>2084</v>
      </c>
      <c r="AB55" s="93">
        <v>2108</v>
      </c>
      <c r="AC55" s="93">
        <v>1827</v>
      </c>
      <c r="AD55" s="93">
        <v>1712</v>
      </c>
      <c r="AE55" s="28"/>
      <c r="AF55" s="28" t="s">
        <v>106</v>
      </c>
      <c r="AG55" s="28" t="s">
        <v>106</v>
      </c>
      <c r="AH55" s="28" t="s">
        <v>106</v>
      </c>
      <c r="AI55" s="28" t="s">
        <v>106</v>
      </c>
      <c r="AJ55" s="28" t="s">
        <v>106</v>
      </c>
      <c r="AK55" s="28" t="s">
        <v>106</v>
      </c>
    </row>
    <row r="56" spans="1:37" x14ac:dyDescent="0.25">
      <c r="A56" s="28" t="s">
        <v>180</v>
      </c>
      <c r="B56" s="93">
        <v>6279</v>
      </c>
      <c r="C56" s="93">
        <v>6321</v>
      </c>
      <c r="D56" s="93">
        <v>6470</v>
      </c>
      <c r="E56" s="93">
        <v>5968</v>
      </c>
      <c r="F56" s="93">
        <v>5652</v>
      </c>
      <c r="G56" s="93">
        <v>6324</v>
      </c>
      <c r="H56" s="93">
        <v>6424</v>
      </c>
      <c r="I56" s="93">
        <v>6190</v>
      </c>
      <c r="J56" s="93">
        <v>5337</v>
      </c>
      <c r="K56" s="93">
        <v>5178</v>
      </c>
      <c r="L56" s="93">
        <v>4898</v>
      </c>
      <c r="M56" s="93">
        <v>4587</v>
      </c>
      <c r="N56" s="93">
        <v>5427</v>
      </c>
      <c r="O56" s="93">
        <v>5256</v>
      </c>
      <c r="P56" s="93">
        <v>5265</v>
      </c>
      <c r="Q56" s="93">
        <v>4773</v>
      </c>
      <c r="R56" s="93">
        <v>4507</v>
      </c>
      <c r="S56" s="93">
        <v>5143</v>
      </c>
      <c r="T56" s="93">
        <v>5478</v>
      </c>
      <c r="U56" s="93">
        <v>5528</v>
      </c>
      <c r="V56" s="93">
        <v>4660</v>
      </c>
      <c r="W56" s="93">
        <v>4537</v>
      </c>
      <c r="X56" s="93">
        <v>4527</v>
      </c>
      <c r="Y56" s="93">
        <v>4403</v>
      </c>
      <c r="Z56" s="93">
        <v>5197</v>
      </c>
      <c r="AA56" s="93">
        <v>5465</v>
      </c>
      <c r="AB56" s="93">
        <v>5436</v>
      </c>
      <c r="AC56" s="93">
        <v>4728</v>
      </c>
      <c r="AD56" s="93">
        <v>4284</v>
      </c>
      <c r="AE56" s="28"/>
      <c r="AF56" s="28" t="s">
        <v>106</v>
      </c>
      <c r="AG56" s="28" t="s">
        <v>106</v>
      </c>
      <c r="AH56" s="28" t="s">
        <v>106</v>
      </c>
      <c r="AI56" s="28" t="s">
        <v>106</v>
      </c>
      <c r="AJ56" s="28" t="s">
        <v>106</v>
      </c>
      <c r="AK56" s="28" t="s">
        <v>106</v>
      </c>
    </row>
    <row r="57" spans="1:37" x14ac:dyDescent="0.25">
      <c r="A57" s="28" t="s">
        <v>179</v>
      </c>
      <c r="B57" s="93">
        <v>8753</v>
      </c>
      <c r="C57" s="93">
        <v>8765</v>
      </c>
      <c r="D57" s="93">
        <v>8970</v>
      </c>
      <c r="E57" s="93">
        <v>8244</v>
      </c>
      <c r="F57" s="93">
        <v>7735</v>
      </c>
      <c r="G57" s="93">
        <v>8647</v>
      </c>
      <c r="H57" s="93">
        <v>8777</v>
      </c>
      <c r="I57" s="93">
        <v>8476</v>
      </c>
      <c r="J57" s="93">
        <v>7382</v>
      </c>
      <c r="K57" s="93">
        <v>7214</v>
      </c>
      <c r="L57" s="93">
        <v>6788</v>
      </c>
      <c r="M57" s="93">
        <v>6394</v>
      </c>
      <c r="N57" s="93">
        <v>7550</v>
      </c>
      <c r="O57" s="93">
        <v>7293</v>
      </c>
      <c r="P57" s="93">
        <v>7223</v>
      </c>
      <c r="Q57" s="93">
        <v>6549</v>
      </c>
      <c r="R57" s="93">
        <v>6201</v>
      </c>
      <c r="S57" s="93">
        <v>7056</v>
      </c>
      <c r="T57" s="93">
        <v>7515</v>
      </c>
      <c r="U57" s="93">
        <v>7598</v>
      </c>
      <c r="V57" s="93">
        <v>6473</v>
      </c>
      <c r="W57" s="93">
        <v>6341</v>
      </c>
      <c r="X57" s="93">
        <v>6320</v>
      </c>
      <c r="Y57" s="93">
        <v>6245</v>
      </c>
      <c r="Z57" s="93">
        <v>7304</v>
      </c>
      <c r="AA57" s="93">
        <v>7609</v>
      </c>
      <c r="AB57" s="93">
        <v>7595</v>
      </c>
      <c r="AC57" s="93">
        <v>6582</v>
      </c>
      <c r="AD57" s="93">
        <v>5939</v>
      </c>
      <c r="AE57" s="28"/>
      <c r="AF57" s="28" t="s">
        <v>106</v>
      </c>
      <c r="AG57" s="28" t="s">
        <v>106</v>
      </c>
      <c r="AH57" s="28" t="s">
        <v>106</v>
      </c>
      <c r="AI57" s="28" t="s">
        <v>106</v>
      </c>
      <c r="AJ57" s="28" t="s">
        <v>106</v>
      </c>
      <c r="AK57" s="28" t="s">
        <v>106</v>
      </c>
    </row>
    <row r="58" spans="1:37" x14ac:dyDescent="0.25">
      <c r="A58" s="28" t="s">
        <v>181</v>
      </c>
      <c r="B58" s="93">
        <v>320</v>
      </c>
      <c r="C58" s="93">
        <v>289</v>
      </c>
      <c r="D58" s="93">
        <v>290</v>
      </c>
      <c r="E58" s="93">
        <v>259</v>
      </c>
      <c r="F58" s="93">
        <v>261</v>
      </c>
      <c r="G58" s="93">
        <v>318</v>
      </c>
      <c r="H58" s="93">
        <v>311</v>
      </c>
      <c r="I58" s="93">
        <v>305</v>
      </c>
      <c r="J58" s="93">
        <v>253</v>
      </c>
      <c r="K58" s="93">
        <v>236</v>
      </c>
      <c r="L58" s="93">
        <v>253</v>
      </c>
      <c r="M58" s="93">
        <v>250</v>
      </c>
      <c r="N58" s="93">
        <v>328</v>
      </c>
      <c r="O58" s="93">
        <v>270</v>
      </c>
      <c r="P58" s="93">
        <v>247</v>
      </c>
      <c r="Q58" s="93">
        <v>210</v>
      </c>
      <c r="R58" s="93">
        <v>210</v>
      </c>
      <c r="S58" s="93">
        <v>265</v>
      </c>
      <c r="T58" s="93">
        <v>364</v>
      </c>
      <c r="U58" s="93">
        <v>277</v>
      </c>
      <c r="V58" s="93">
        <v>234</v>
      </c>
      <c r="W58" s="93">
        <v>211</v>
      </c>
      <c r="X58" s="93">
        <v>244</v>
      </c>
      <c r="Y58" s="93">
        <v>244</v>
      </c>
      <c r="Z58" s="93">
        <v>290</v>
      </c>
      <c r="AA58" s="93">
        <v>295</v>
      </c>
      <c r="AB58" s="93">
        <v>248</v>
      </c>
      <c r="AC58" s="93">
        <v>206</v>
      </c>
      <c r="AD58" s="93">
        <v>193</v>
      </c>
      <c r="AE58" s="28"/>
      <c r="AF58" s="28" t="s">
        <v>106</v>
      </c>
      <c r="AG58" s="28" t="s">
        <v>106</v>
      </c>
      <c r="AH58" s="28" t="s">
        <v>106</v>
      </c>
      <c r="AI58" s="28" t="s">
        <v>106</v>
      </c>
      <c r="AJ58" s="28" t="s">
        <v>106</v>
      </c>
      <c r="AK58" s="28" t="s">
        <v>106</v>
      </c>
    </row>
    <row r="59" spans="1:37" x14ac:dyDescent="0.25">
      <c r="A59" s="28" t="s">
        <v>182</v>
      </c>
      <c r="B59" s="93">
        <v>19216</v>
      </c>
      <c r="C59" s="93">
        <v>19627</v>
      </c>
      <c r="D59" s="93">
        <v>19885</v>
      </c>
      <c r="E59" s="93">
        <v>18634</v>
      </c>
      <c r="F59" s="93">
        <v>17857</v>
      </c>
      <c r="G59" s="93">
        <v>20763</v>
      </c>
      <c r="H59" s="93">
        <v>20866</v>
      </c>
      <c r="I59" s="93">
        <v>20210</v>
      </c>
      <c r="J59" s="93">
        <v>18253</v>
      </c>
      <c r="K59" s="93">
        <v>18056</v>
      </c>
      <c r="L59" s="93">
        <v>16422</v>
      </c>
      <c r="M59" s="93">
        <v>14866</v>
      </c>
      <c r="N59" s="93">
        <v>16529</v>
      </c>
      <c r="O59" s="93">
        <v>16581</v>
      </c>
      <c r="P59" s="93">
        <v>16668</v>
      </c>
      <c r="Q59" s="93">
        <v>15301</v>
      </c>
      <c r="R59" s="93">
        <v>15070</v>
      </c>
      <c r="S59" s="93">
        <v>17522</v>
      </c>
      <c r="T59" s="93">
        <v>18369</v>
      </c>
      <c r="U59" s="93">
        <v>18364</v>
      </c>
      <c r="V59" s="93">
        <v>16776</v>
      </c>
      <c r="W59" s="93">
        <v>16718</v>
      </c>
      <c r="X59" s="93">
        <v>16131</v>
      </c>
      <c r="Y59" s="93">
        <v>15241</v>
      </c>
      <c r="Z59" s="93">
        <v>16667</v>
      </c>
      <c r="AA59" s="93">
        <v>17292</v>
      </c>
      <c r="AB59" s="93">
        <v>17385</v>
      </c>
      <c r="AC59" s="93">
        <v>15794</v>
      </c>
      <c r="AD59" s="93">
        <v>14554</v>
      </c>
      <c r="AE59" s="28"/>
      <c r="AF59" s="28" t="s">
        <v>106</v>
      </c>
      <c r="AG59" s="28" t="s">
        <v>106</v>
      </c>
      <c r="AH59" s="28" t="s">
        <v>106</v>
      </c>
      <c r="AI59" s="28" t="s">
        <v>106</v>
      </c>
      <c r="AJ59" s="28" t="s">
        <v>106</v>
      </c>
      <c r="AK59" s="28" t="s">
        <v>106</v>
      </c>
    </row>
    <row r="60" spans="1:37" x14ac:dyDescent="0.25">
      <c r="A60" s="28" t="s">
        <v>183</v>
      </c>
      <c r="B60" s="93">
        <v>1335</v>
      </c>
      <c r="C60" s="93">
        <v>1303</v>
      </c>
      <c r="D60" s="93">
        <v>1298</v>
      </c>
      <c r="E60" s="93">
        <v>1181</v>
      </c>
      <c r="F60" s="93">
        <v>1094</v>
      </c>
      <c r="G60" s="93">
        <v>1181</v>
      </c>
      <c r="H60" s="93">
        <v>1188</v>
      </c>
      <c r="I60" s="93">
        <v>1154</v>
      </c>
      <c r="J60" s="93">
        <v>1095</v>
      </c>
      <c r="K60" s="93">
        <v>1103</v>
      </c>
      <c r="L60" s="93">
        <v>1053</v>
      </c>
      <c r="M60" s="93">
        <v>1019</v>
      </c>
      <c r="N60" s="93">
        <v>1112</v>
      </c>
      <c r="O60" s="93">
        <v>1052</v>
      </c>
      <c r="P60" s="93">
        <v>1032</v>
      </c>
      <c r="Q60" s="93">
        <v>941</v>
      </c>
      <c r="R60" s="93">
        <v>903</v>
      </c>
      <c r="S60" s="93">
        <v>1023</v>
      </c>
      <c r="T60" s="93">
        <v>1065</v>
      </c>
      <c r="U60" s="93">
        <v>1027</v>
      </c>
      <c r="V60" s="93">
        <v>959</v>
      </c>
      <c r="W60" s="93">
        <v>961</v>
      </c>
      <c r="X60" s="93">
        <v>996</v>
      </c>
      <c r="Y60" s="93">
        <v>1004</v>
      </c>
      <c r="Z60" s="93">
        <v>1110</v>
      </c>
      <c r="AA60" s="93">
        <v>1084</v>
      </c>
      <c r="AB60" s="93">
        <v>1070</v>
      </c>
      <c r="AC60" s="93">
        <v>942</v>
      </c>
      <c r="AD60" s="93">
        <v>866</v>
      </c>
      <c r="AE60" s="28"/>
      <c r="AF60" s="28" t="s">
        <v>106</v>
      </c>
      <c r="AG60" s="28" t="s">
        <v>106</v>
      </c>
      <c r="AH60" s="28" t="s">
        <v>106</v>
      </c>
      <c r="AI60" s="28" t="s">
        <v>106</v>
      </c>
      <c r="AJ60" s="28" t="s">
        <v>106</v>
      </c>
      <c r="AK60" s="28" t="s">
        <v>106</v>
      </c>
    </row>
    <row r="61" spans="1:37" x14ac:dyDescent="0.25">
      <c r="A61" s="28" t="s">
        <v>184</v>
      </c>
      <c r="B61" s="93">
        <v>1506</v>
      </c>
      <c r="C61" s="93">
        <v>1461</v>
      </c>
      <c r="D61" s="93">
        <v>1345</v>
      </c>
      <c r="E61" s="93">
        <v>1136</v>
      </c>
      <c r="F61" s="93">
        <v>1115</v>
      </c>
      <c r="G61" s="93">
        <v>1235</v>
      </c>
      <c r="H61" s="93">
        <v>1432</v>
      </c>
      <c r="I61" s="93">
        <v>1144</v>
      </c>
      <c r="J61" s="93">
        <v>1020</v>
      </c>
      <c r="K61" s="93">
        <v>977</v>
      </c>
      <c r="L61" s="93">
        <v>1020</v>
      </c>
      <c r="M61" s="93">
        <v>1070</v>
      </c>
      <c r="N61" s="93">
        <v>1320</v>
      </c>
      <c r="O61" s="93">
        <v>1222</v>
      </c>
      <c r="P61" s="93">
        <v>1133</v>
      </c>
      <c r="Q61" s="93">
        <v>950</v>
      </c>
      <c r="R61" s="93">
        <v>883</v>
      </c>
      <c r="S61" s="93">
        <v>1009</v>
      </c>
      <c r="T61" s="93">
        <v>1369</v>
      </c>
      <c r="U61" s="93">
        <v>1052</v>
      </c>
      <c r="V61" s="93">
        <v>873</v>
      </c>
      <c r="W61" s="93">
        <v>825</v>
      </c>
      <c r="X61" s="93">
        <v>899</v>
      </c>
      <c r="Y61" s="93">
        <v>965</v>
      </c>
      <c r="Z61" s="93">
        <v>1257</v>
      </c>
      <c r="AA61" s="93">
        <v>1136</v>
      </c>
      <c r="AB61" s="93">
        <v>1028</v>
      </c>
      <c r="AC61" s="93">
        <v>907</v>
      </c>
      <c r="AD61" s="93">
        <v>821</v>
      </c>
      <c r="AE61" s="28"/>
      <c r="AF61" s="28" t="s">
        <v>106</v>
      </c>
      <c r="AG61" s="28" t="s">
        <v>106</v>
      </c>
      <c r="AH61" s="28" t="s">
        <v>106</v>
      </c>
      <c r="AI61" s="28" t="s">
        <v>106</v>
      </c>
      <c r="AJ61" s="28" t="s">
        <v>106</v>
      </c>
      <c r="AK61" s="28" t="s">
        <v>106</v>
      </c>
    </row>
    <row r="62" spans="1:37" x14ac:dyDescent="0.25">
      <c r="A62" s="28" t="s">
        <v>185</v>
      </c>
      <c r="B62" s="93">
        <v>799</v>
      </c>
      <c r="C62" s="93">
        <v>809</v>
      </c>
      <c r="D62" s="93">
        <v>757</v>
      </c>
      <c r="E62" s="93">
        <v>633</v>
      </c>
      <c r="F62" s="93">
        <v>660</v>
      </c>
      <c r="G62" s="93">
        <v>736</v>
      </c>
      <c r="H62" s="93">
        <v>856</v>
      </c>
      <c r="I62" s="93">
        <v>682</v>
      </c>
      <c r="J62" s="93">
        <v>583</v>
      </c>
      <c r="K62" s="93">
        <v>563</v>
      </c>
      <c r="L62" s="93">
        <v>556</v>
      </c>
      <c r="M62" s="93">
        <v>599</v>
      </c>
      <c r="N62" s="93">
        <v>714</v>
      </c>
      <c r="O62" s="93">
        <v>634</v>
      </c>
      <c r="P62" s="93">
        <v>607</v>
      </c>
      <c r="Q62" s="93">
        <v>501</v>
      </c>
      <c r="R62" s="93">
        <v>483</v>
      </c>
      <c r="S62" s="93">
        <v>596</v>
      </c>
      <c r="T62" s="93">
        <v>824</v>
      </c>
      <c r="U62" s="93">
        <v>635</v>
      </c>
      <c r="V62" s="93">
        <v>508</v>
      </c>
      <c r="W62" s="93">
        <v>489</v>
      </c>
      <c r="X62" s="93">
        <v>521</v>
      </c>
      <c r="Y62" s="93">
        <v>572</v>
      </c>
      <c r="Z62" s="93">
        <v>699</v>
      </c>
      <c r="AA62" s="93">
        <v>657</v>
      </c>
      <c r="AB62" s="93">
        <v>587</v>
      </c>
      <c r="AC62" s="93">
        <v>500</v>
      </c>
      <c r="AD62" s="93">
        <v>458</v>
      </c>
      <c r="AE62" s="28"/>
      <c r="AF62" s="28" t="s">
        <v>106</v>
      </c>
      <c r="AG62" s="28" t="s">
        <v>106</v>
      </c>
      <c r="AH62" s="28" t="s">
        <v>106</v>
      </c>
      <c r="AI62" s="28" t="s">
        <v>106</v>
      </c>
      <c r="AJ62" s="28" t="s">
        <v>106</v>
      </c>
      <c r="AK62" s="28" t="s">
        <v>106</v>
      </c>
    </row>
    <row r="63" spans="1:37" x14ac:dyDescent="0.25">
      <c r="A63" s="28" t="s">
        <v>122</v>
      </c>
      <c r="B63" s="93">
        <v>105039</v>
      </c>
      <c r="C63" s="93">
        <v>105680</v>
      </c>
      <c r="D63" s="93">
        <v>106552</v>
      </c>
      <c r="E63" s="93">
        <v>96779</v>
      </c>
      <c r="F63" s="93">
        <v>92632</v>
      </c>
      <c r="G63" s="93">
        <v>107783</v>
      </c>
      <c r="H63" s="93">
        <v>108166</v>
      </c>
      <c r="I63" s="93">
        <v>104083</v>
      </c>
      <c r="J63" s="93">
        <v>93521</v>
      </c>
      <c r="K63" s="93">
        <v>91940</v>
      </c>
      <c r="L63" s="93">
        <v>85966</v>
      </c>
      <c r="M63" s="93">
        <v>81002</v>
      </c>
      <c r="N63" s="93">
        <v>92291</v>
      </c>
      <c r="O63" s="93">
        <v>88807</v>
      </c>
      <c r="P63" s="93">
        <v>88471</v>
      </c>
      <c r="Q63" s="93">
        <v>79461</v>
      </c>
      <c r="R63" s="93">
        <v>77134</v>
      </c>
      <c r="S63" s="93">
        <v>90393</v>
      </c>
      <c r="T63" s="93">
        <v>95339</v>
      </c>
      <c r="U63" s="93">
        <v>95441</v>
      </c>
      <c r="V63" s="93">
        <v>85082</v>
      </c>
      <c r="W63" s="93">
        <v>84155</v>
      </c>
      <c r="X63" s="93">
        <v>83663</v>
      </c>
      <c r="Y63" s="93">
        <v>81190</v>
      </c>
      <c r="Z63" s="93">
        <v>89604</v>
      </c>
      <c r="AA63" s="93">
        <v>92665</v>
      </c>
      <c r="AB63" s="93">
        <v>91448</v>
      </c>
      <c r="AC63" s="93">
        <v>80700</v>
      </c>
      <c r="AD63" s="93">
        <v>73428</v>
      </c>
      <c r="AE63" s="28"/>
      <c r="AF63" s="28" t="s">
        <v>106</v>
      </c>
      <c r="AG63" s="28" t="s">
        <v>106</v>
      </c>
      <c r="AH63" s="28" t="s">
        <v>106</v>
      </c>
      <c r="AI63" s="28" t="s">
        <v>106</v>
      </c>
      <c r="AJ63" s="28" t="s">
        <v>106</v>
      </c>
      <c r="AK63" s="28" t="s">
        <v>106</v>
      </c>
    </row>
    <row r="64" spans="1:37" x14ac:dyDescent="0.25">
      <c r="A64" s="28" t="s">
        <v>186</v>
      </c>
      <c r="B64" s="93">
        <v>864</v>
      </c>
      <c r="C64" s="93">
        <v>845</v>
      </c>
      <c r="D64" s="93">
        <v>883</v>
      </c>
      <c r="E64" s="93">
        <v>792</v>
      </c>
      <c r="F64" s="93">
        <v>801</v>
      </c>
      <c r="G64" s="93">
        <v>922</v>
      </c>
      <c r="H64" s="93">
        <v>909</v>
      </c>
      <c r="I64" s="93">
        <v>877</v>
      </c>
      <c r="J64" s="93">
        <v>811</v>
      </c>
      <c r="K64" s="93">
        <v>805</v>
      </c>
      <c r="L64" s="93">
        <v>744</v>
      </c>
      <c r="M64" s="93">
        <v>661</v>
      </c>
      <c r="N64" s="93">
        <v>799</v>
      </c>
      <c r="O64" s="93">
        <v>758</v>
      </c>
      <c r="P64" s="93">
        <v>766</v>
      </c>
      <c r="Q64" s="93">
        <v>661</v>
      </c>
      <c r="R64" s="93">
        <v>688</v>
      </c>
      <c r="S64" s="93">
        <v>832</v>
      </c>
      <c r="T64" s="93">
        <v>859</v>
      </c>
      <c r="U64" s="93">
        <v>907</v>
      </c>
      <c r="V64" s="93">
        <v>805</v>
      </c>
      <c r="W64" s="93">
        <v>792</v>
      </c>
      <c r="X64" s="93">
        <v>819</v>
      </c>
      <c r="Y64" s="93">
        <v>772</v>
      </c>
      <c r="Z64" s="93">
        <v>805</v>
      </c>
      <c r="AA64" s="93">
        <v>839</v>
      </c>
      <c r="AB64" s="93">
        <v>811</v>
      </c>
      <c r="AC64" s="93">
        <v>742</v>
      </c>
      <c r="AD64" s="93">
        <v>701</v>
      </c>
      <c r="AE64" s="28"/>
      <c r="AF64" s="28" t="s">
        <v>106</v>
      </c>
      <c r="AG64" s="28" t="s">
        <v>106</v>
      </c>
      <c r="AH64" s="28" t="s">
        <v>106</v>
      </c>
      <c r="AI64" s="28" t="s">
        <v>106</v>
      </c>
      <c r="AJ64" s="28" t="s">
        <v>106</v>
      </c>
      <c r="AK64" s="28" t="s">
        <v>106</v>
      </c>
    </row>
    <row r="65" spans="1:37" x14ac:dyDescent="0.25">
      <c r="A65" s="28" t="s">
        <v>187</v>
      </c>
      <c r="B65" s="93">
        <v>1979</v>
      </c>
      <c r="C65" s="93">
        <v>1999</v>
      </c>
      <c r="D65" s="93">
        <v>2033</v>
      </c>
      <c r="E65" s="93">
        <v>1835</v>
      </c>
      <c r="F65" s="93">
        <v>1794</v>
      </c>
      <c r="G65" s="93">
        <v>2173</v>
      </c>
      <c r="H65" s="93">
        <v>2194</v>
      </c>
      <c r="I65" s="93">
        <v>2106</v>
      </c>
      <c r="J65" s="93">
        <v>1904</v>
      </c>
      <c r="K65" s="93">
        <v>1840</v>
      </c>
      <c r="L65" s="93">
        <v>1689</v>
      </c>
      <c r="M65" s="93">
        <v>1593</v>
      </c>
      <c r="N65" s="93">
        <v>1799</v>
      </c>
      <c r="O65" s="93">
        <v>1697</v>
      </c>
      <c r="P65" s="93">
        <v>1739</v>
      </c>
      <c r="Q65" s="93">
        <v>1538</v>
      </c>
      <c r="R65" s="93">
        <v>1504</v>
      </c>
      <c r="S65" s="93">
        <v>1849</v>
      </c>
      <c r="T65" s="93">
        <v>1984</v>
      </c>
      <c r="U65" s="93">
        <v>1956</v>
      </c>
      <c r="V65" s="93">
        <v>1710</v>
      </c>
      <c r="W65" s="93">
        <v>1652</v>
      </c>
      <c r="X65" s="93">
        <v>1618</v>
      </c>
      <c r="Y65" s="93">
        <v>1544</v>
      </c>
      <c r="Z65" s="93">
        <v>1704</v>
      </c>
      <c r="AA65" s="93">
        <v>1781</v>
      </c>
      <c r="AB65" s="93">
        <v>1775</v>
      </c>
      <c r="AC65" s="93">
        <v>1561</v>
      </c>
      <c r="AD65" s="93">
        <v>1412</v>
      </c>
      <c r="AE65" s="28"/>
      <c r="AF65" s="28" t="s">
        <v>106</v>
      </c>
      <c r="AG65" s="28" t="s">
        <v>106</v>
      </c>
      <c r="AH65" s="28" t="s">
        <v>106</v>
      </c>
      <c r="AI65" s="28" t="s">
        <v>106</v>
      </c>
      <c r="AJ65" s="28" t="s">
        <v>106</v>
      </c>
      <c r="AK65" s="28" t="s">
        <v>106</v>
      </c>
    </row>
    <row r="66" spans="1:37" x14ac:dyDescent="0.25">
      <c r="A66" s="28" t="s">
        <v>188</v>
      </c>
      <c r="B66" s="93">
        <v>40</v>
      </c>
      <c r="C66" s="93">
        <v>35</v>
      </c>
      <c r="D66" s="93">
        <v>39</v>
      </c>
      <c r="E66" s="93">
        <v>29</v>
      </c>
      <c r="F66" s="93">
        <v>28</v>
      </c>
      <c r="G66" s="93">
        <v>27</v>
      </c>
      <c r="H66" s="93">
        <v>34</v>
      </c>
      <c r="I66" s="93">
        <v>39</v>
      </c>
      <c r="J66" s="93">
        <v>46</v>
      </c>
      <c r="K66" s="93">
        <v>31</v>
      </c>
      <c r="L66" s="93">
        <v>31</v>
      </c>
      <c r="M66" s="93">
        <v>32</v>
      </c>
      <c r="N66" s="93">
        <v>38</v>
      </c>
      <c r="O66" s="93">
        <v>35</v>
      </c>
      <c r="P66" s="93">
        <v>42</v>
      </c>
      <c r="Q66" s="93">
        <v>39</v>
      </c>
      <c r="R66" s="93">
        <v>49</v>
      </c>
      <c r="S66" s="93">
        <v>39</v>
      </c>
      <c r="T66" s="93">
        <v>42</v>
      </c>
      <c r="U66" s="93">
        <v>47</v>
      </c>
      <c r="V66" s="93">
        <v>36</v>
      </c>
      <c r="W66" s="93">
        <v>44</v>
      </c>
      <c r="X66" s="93">
        <v>43</v>
      </c>
      <c r="Y66" s="93">
        <v>33</v>
      </c>
      <c r="Z66" s="93">
        <v>42</v>
      </c>
      <c r="AA66" s="93">
        <v>41</v>
      </c>
      <c r="AB66" s="93">
        <v>36</v>
      </c>
      <c r="AC66" s="93">
        <v>25</v>
      </c>
      <c r="AD66" s="93">
        <v>30</v>
      </c>
      <c r="AE66" s="28"/>
      <c r="AF66" s="28" t="s">
        <v>106</v>
      </c>
      <c r="AG66" s="28" t="s">
        <v>106</v>
      </c>
      <c r="AH66" s="28" t="s">
        <v>106</v>
      </c>
      <c r="AI66" s="28" t="s">
        <v>106</v>
      </c>
      <c r="AJ66" s="28" t="s">
        <v>106</v>
      </c>
      <c r="AK66" s="28" t="s">
        <v>106</v>
      </c>
    </row>
    <row r="67" spans="1:37" x14ac:dyDescent="0.25">
      <c r="A67" s="28" t="s">
        <v>189</v>
      </c>
      <c r="B67" s="93">
        <v>15122</v>
      </c>
      <c r="C67" s="93">
        <v>15517</v>
      </c>
      <c r="D67" s="93">
        <v>15824</v>
      </c>
      <c r="E67" s="93">
        <v>14883</v>
      </c>
      <c r="F67" s="93">
        <v>14260</v>
      </c>
      <c r="G67" s="93">
        <v>16524</v>
      </c>
      <c r="H67" s="93">
        <v>16641</v>
      </c>
      <c r="I67" s="93">
        <v>16177</v>
      </c>
      <c r="J67" s="93">
        <v>14521</v>
      </c>
      <c r="K67" s="93">
        <v>14443</v>
      </c>
      <c r="L67" s="93">
        <v>13019</v>
      </c>
      <c r="M67" s="93">
        <v>11763</v>
      </c>
      <c r="N67" s="93">
        <v>13196</v>
      </c>
      <c r="O67" s="93">
        <v>13405</v>
      </c>
      <c r="P67" s="93">
        <v>13448</v>
      </c>
      <c r="Q67" s="93">
        <v>12358</v>
      </c>
      <c r="R67" s="93">
        <v>12182</v>
      </c>
      <c r="S67" s="93">
        <v>14127</v>
      </c>
      <c r="T67" s="93">
        <v>14780</v>
      </c>
      <c r="U67" s="93">
        <v>14801</v>
      </c>
      <c r="V67" s="93">
        <v>13530</v>
      </c>
      <c r="W67" s="93">
        <v>13557</v>
      </c>
      <c r="X67" s="93">
        <v>13063</v>
      </c>
      <c r="Y67" s="93">
        <v>12338</v>
      </c>
      <c r="Z67" s="93">
        <v>13541</v>
      </c>
      <c r="AA67" s="93">
        <v>13987</v>
      </c>
      <c r="AB67" s="93">
        <v>14009</v>
      </c>
      <c r="AC67" s="93">
        <v>12770</v>
      </c>
      <c r="AD67" s="93">
        <v>11734</v>
      </c>
      <c r="AE67" s="28"/>
      <c r="AF67" s="28" t="s">
        <v>106</v>
      </c>
      <c r="AG67" s="28" t="s">
        <v>106</v>
      </c>
      <c r="AH67" s="28" t="s">
        <v>106</v>
      </c>
      <c r="AI67" s="28" t="s">
        <v>106</v>
      </c>
      <c r="AJ67" s="28" t="s">
        <v>106</v>
      </c>
      <c r="AK67" s="28" t="s">
        <v>106</v>
      </c>
    </row>
    <row r="68" spans="1:37" x14ac:dyDescent="0.25">
      <c r="A68" s="28" t="s">
        <v>190</v>
      </c>
      <c r="B68" s="93">
        <v>15234</v>
      </c>
      <c r="C68" s="93">
        <v>15621</v>
      </c>
      <c r="D68" s="93">
        <v>15932</v>
      </c>
      <c r="E68" s="93">
        <v>14989</v>
      </c>
      <c r="F68" s="93">
        <v>14349</v>
      </c>
      <c r="G68" s="93">
        <v>16611</v>
      </c>
      <c r="H68" s="93">
        <v>16745</v>
      </c>
      <c r="I68" s="93">
        <v>16280</v>
      </c>
      <c r="J68" s="93">
        <v>14622</v>
      </c>
      <c r="K68" s="93">
        <v>14526</v>
      </c>
      <c r="L68" s="93">
        <v>13092</v>
      </c>
      <c r="M68" s="93">
        <v>11831</v>
      </c>
      <c r="N68" s="93">
        <v>13300</v>
      </c>
      <c r="O68" s="93">
        <v>13492</v>
      </c>
      <c r="P68" s="93">
        <v>13547</v>
      </c>
      <c r="Q68" s="93">
        <v>12454</v>
      </c>
      <c r="R68" s="93">
        <v>12291</v>
      </c>
      <c r="S68" s="93">
        <v>14217</v>
      </c>
      <c r="T68" s="93">
        <v>14877</v>
      </c>
      <c r="U68" s="93">
        <v>14896</v>
      </c>
      <c r="V68" s="93">
        <v>13612</v>
      </c>
      <c r="W68" s="93">
        <v>13667</v>
      </c>
      <c r="X68" s="93">
        <v>13164</v>
      </c>
      <c r="Y68" s="93">
        <v>12414</v>
      </c>
      <c r="Z68" s="93">
        <v>13631</v>
      </c>
      <c r="AA68" s="93">
        <v>14079</v>
      </c>
      <c r="AB68" s="93">
        <v>14106</v>
      </c>
      <c r="AC68" s="93">
        <v>12853</v>
      </c>
      <c r="AD68" s="93">
        <v>11813</v>
      </c>
      <c r="AE68" s="28"/>
      <c r="AF68" s="28" t="s">
        <v>106</v>
      </c>
      <c r="AG68" s="28" t="s">
        <v>106</v>
      </c>
      <c r="AH68" s="28" t="s">
        <v>106</v>
      </c>
      <c r="AI68" s="28" t="s">
        <v>106</v>
      </c>
      <c r="AJ68" s="28" t="s">
        <v>106</v>
      </c>
      <c r="AK68" s="28" t="s">
        <v>106</v>
      </c>
    </row>
    <row r="69" spans="1:37" x14ac:dyDescent="0.25">
      <c r="A69" s="28" t="s">
        <v>191</v>
      </c>
      <c r="B69" s="93">
        <v>72</v>
      </c>
      <c r="C69" s="93">
        <v>69</v>
      </c>
      <c r="D69" s="93">
        <v>69</v>
      </c>
      <c r="E69" s="93">
        <v>77</v>
      </c>
      <c r="F69" s="93">
        <v>61</v>
      </c>
      <c r="G69" s="93">
        <v>60</v>
      </c>
      <c r="H69" s="93">
        <v>70</v>
      </c>
      <c r="I69" s="93">
        <v>64</v>
      </c>
      <c r="J69" s="93">
        <v>55</v>
      </c>
      <c r="K69" s="93">
        <v>52</v>
      </c>
      <c r="L69" s="93">
        <v>42</v>
      </c>
      <c r="M69" s="93">
        <v>36</v>
      </c>
      <c r="N69" s="93">
        <v>66</v>
      </c>
      <c r="O69" s="93">
        <v>52</v>
      </c>
      <c r="P69" s="93">
        <v>57</v>
      </c>
      <c r="Q69" s="93">
        <v>57</v>
      </c>
      <c r="R69" s="93">
        <v>60</v>
      </c>
      <c r="S69" s="93">
        <v>51</v>
      </c>
      <c r="T69" s="93">
        <v>55</v>
      </c>
      <c r="U69" s="93">
        <v>48</v>
      </c>
      <c r="V69" s="93">
        <v>46</v>
      </c>
      <c r="W69" s="93">
        <v>66</v>
      </c>
      <c r="X69" s="93">
        <v>58</v>
      </c>
      <c r="Y69" s="93">
        <v>43</v>
      </c>
      <c r="Z69" s="93">
        <v>48</v>
      </c>
      <c r="AA69" s="93">
        <v>51</v>
      </c>
      <c r="AB69" s="93">
        <v>61</v>
      </c>
      <c r="AC69" s="93">
        <v>58</v>
      </c>
      <c r="AD69" s="93">
        <v>49</v>
      </c>
      <c r="AE69" s="28"/>
      <c r="AF69" s="28" t="s">
        <v>106</v>
      </c>
      <c r="AG69" s="28" t="s">
        <v>106</v>
      </c>
      <c r="AH69" s="28" t="s">
        <v>106</v>
      </c>
      <c r="AI69" s="28" t="s">
        <v>106</v>
      </c>
      <c r="AJ69" s="28" t="s">
        <v>106</v>
      </c>
      <c r="AK69" s="28" t="s">
        <v>106</v>
      </c>
    </row>
    <row r="70" spans="1:37" x14ac:dyDescent="0.25">
      <c r="A70" s="28" t="s">
        <v>192</v>
      </c>
      <c r="B70" s="93">
        <v>60637</v>
      </c>
      <c r="C70" s="93">
        <v>61513</v>
      </c>
      <c r="D70" s="93">
        <v>61501</v>
      </c>
      <c r="E70" s="93">
        <v>57434</v>
      </c>
      <c r="F70" s="93">
        <v>55678</v>
      </c>
      <c r="G70" s="93">
        <v>63752</v>
      </c>
      <c r="H70" s="93">
        <v>63864</v>
      </c>
      <c r="I70" s="93">
        <v>62200</v>
      </c>
      <c r="J70" s="93">
        <v>56656</v>
      </c>
      <c r="K70" s="93">
        <v>55708</v>
      </c>
      <c r="L70" s="93">
        <v>51467</v>
      </c>
      <c r="M70" s="93">
        <v>48662</v>
      </c>
      <c r="N70" s="93">
        <v>53848</v>
      </c>
      <c r="O70" s="93">
        <v>52556</v>
      </c>
      <c r="P70" s="93">
        <v>51675</v>
      </c>
      <c r="Q70" s="93">
        <v>47165</v>
      </c>
      <c r="R70" s="93">
        <v>46676</v>
      </c>
      <c r="S70" s="93">
        <v>53317</v>
      </c>
      <c r="T70" s="93">
        <v>55681</v>
      </c>
      <c r="U70" s="93">
        <v>56185</v>
      </c>
      <c r="V70" s="93">
        <v>50979</v>
      </c>
      <c r="W70" s="93">
        <v>50291</v>
      </c>
      <c r="X70" s="93">
        <v>49594</v>
      </c>
      <c r="Y70" s="93">
        <v>48050</v>
      </c>
      <c r="Z70" s="93">
        <v>51437</v>
      </c>
      <c r="AA70" s="93">
        <v>53889</v>
      </c>
      <c r="AB70" s="93">
        <v>53278</v>
      </c>
      <c r="AC70" s="93">
        <v>48165</v>
      </c>
      <c r="AD70" s="93">
        <v>45101</v>
      </c>
      <c r="AE70" s="28"/>
      <c r="AF70" s="28" t="s">
        <v>106</v>
      </c>
      <c r="AG70" s="28" t="s">
        <v>106</v>
      </c>
      <c r="AH70" s="28" t="s">
        <v>106</v>
      </c>
      <c r="AI70" s="28" t="s">
        <v>106</v>
      </c>
      <c r="AJ70" s="28" t="s">
        <v>106</v>
      </c>
      <c r="AK70" s="28" t="s">
        <v>106</v>
      </c>
    </row>
    <row r="71" spans="1:37" x14ac:dyDescent="0.25">
      <c r="A71" s="28" t="s">
        <v>193</v>
      </c>
      <c r="B71" s="93">
        <v>45890</v>
      </c>
      <c r="C71" s="93">
        <v>46708</v>
      </c>
      <c r="D71" s="93">
        <v>47256</v>
      </c>
      <c r="E71" s="93">
        <v>43726</v>
      </c>
      <c r="F71" s="93">
        <v>42345</v>
      </c>
      <c r="G71" s="93">
        <v>49918</v>
      </c>
      <c r="H71" s="93">
        <v>50050</v>
      </c>
      <c r="I71" s="93">
        <v>48392</v>
      </c>
      <c r="J71" s="93">
        <v>43689</v>
      </c>
      <c r="K71" s="93">
        <v>42847</v>
      </c>
      <c r="L71" s="93">
        <v>39079</v>
      </c>
      <c r="M71" s="93">
        <v>35665</v>
      </c>
      <c r="N71" s="93">
        <v>39576</v>
      </c>
      <c r="O71" s="93">
        <v>38999</v>
      </c>
      <c r="P71" s="93">
        <v>39281</v>
      </c>
      <c r="Q71" s="93">
        <v>35694</v>
      </c>
      <c r="R71" s="93">
        <v>35268</v>
      </c>
      <c r="S71" s="93">
        <v>41815</v>
      </c>
      <c r="T71" s="93">
        <v>43944</v>
      </c>
      <c r="U71" s="93">
        <v>44263</v>
      </c>
      <c r="V71" s="93">
        <v>40029</v>
      </c>
      <c r="W71" s="93">
        <v>39553</v>
      </c>
      <c r="X71" s="93">
        <v>38419</v>
      </c>
      <c r="Y71" s="93">
        <v>36115</v>
      </c>
      <c r="Z71" s="93">
        <v>38807</v>
      </c>
      <c r="AA71" s="93">
        <v>40786</v>
      </c>
      <c r="AB71" s="93">
        <v>40777</v>
      </c>
      <c r="AC71" s="93">
        <v>36526</v>
      </c>
      <c r="AD71" s="93">
        <v>33881</v>
      </c>
      <c r="AE71" s="28"/>
      <c r="AF71" s="28" t="s">
        <v>106</v>
      </c>
      <c r="AG71" s="28" t="s">
        <v>106</v>
      </c>
      <c r="AH71" s="28" t="s">
        <v>106</v>
      </c>
      <c r="AI71" s="28" t="s">
        <v>106</v>
      </c>
      <c r="AJ71" s="28" t="s">
        <v>106</v>
      </c>
      <c r="AK71" s="28" t="s">
        <v>106</v>
      </c>
    </row>
    <row r="72" spans="1:37" x14ac:dyDescent="0.25">
      <c r="A72" s="28" t="s">
        <v>194</v>
      </c>
      <c r="B72" s="93">
        <v>80081</v>
      </c>
      <c r="C72" s="93">
        <v>80861</v>
      </c>
      <c r="D72" s="93">
        <v>80941</v>
      </c>
      <c r="E72" s="93">
        <v>75138</v>
      </c>
      <c r="F72" s="93">
        <v>72939</v>
      </c>
      <c r="G72" s="93">
        <v>83634</v>
      </c>
      <c r="H72" s="93">
        <v>83711</v>
      </c>
      <c r="I72" s="93">
        <v>81439</v>
      </c>
      <c r="J72" s="93">
        <v>73994</v>
      </c>
      <c r="K72" s="93">
        <v>72473</v>
      </c>
      <c r="L72" s="93">
        <v>67261</v>
      </c>
      <c r="M72" s="93">
        <v>63899</v>
      </c>
      <c r="N72" s="93">
        <v>71101</v>
      </c>
      <c r="O72" s="93">
        <v>68893</v>
      </c>
      <c r="P72" s="93">
        <v>67900</v>
      </c>
      <c r="Q72" s="93">
        <v>61670</v>
      </c>
      <c r="R72" s="93">
        <v>60977</v>
      </c>
      <c r="S72" s="93">
        <v>69867</v>
      </c>
      <c r="T72" s="93">
        <v>73081</v>
      </c>
      <c r="U72" s="93">
        <v>73527</v>
      </c>
      <c r="V72" s="93">
        <v>66382</v>
      </c>
      <c r="W72" s="93">
        <v>65179</v>
      </c>
      <c r="X72" s="93">
        <v>64551</v>
      </c>
      <c r="Y72" s="93">
        <v>62802</v>
      </c>
      <c r="Z72" s="93">
        <v>67484</v>
      </c>
      <c r="AA72" s="93">
        <v>70639</v>
      </c>
      <c r="AB72" s="93">
        <v>69721</v>
      </c>
      <c r="AC72" s="93">
        <v>62809</v>
      </c>
      <c r="AD72" s="93">
        <v>58566</v>
      </c>
      <c r="AE72" s="28"/>
      <c r="AF72" s="28" t="s">
        <v>106</v>
      </c>
      <c r="AG72" s="28" t="s">
        <v>106</v>
      </c>
      <c r="AH72" s="28" t="s">
        <v>106</v>
      </c>
      <c r="AI72" s="28" t="s">
        <v>106</v>
      </c>
      <c r="AJ72" s="28" t="s">
        <v>106</v>
      </c>
      <c r="AK72" s="28" t="s">
        <v>106</v>
      </c>
    </row>
    <row r="73" spans="1:37" x14ac:dyDescent="0.25">
      <c r="A73" s="28" t="s">
        <v>195</v>
      </c>
      <c r="B73" s="93">
        <v>766</v>
      </c>
      <c r="C73" s="93">
        <v>776</v>
      </c>
      <c r="D73" s="93">
        <v>765</v>
      </c>
      <c r="E73" s="93">
        <v>682</v>
      </c>
      <c r="F73" s="93">
        <v>603</v>
      </c>
      <c r="G73" s="93">
        <v>646</v>
      </c>
      <c r="H73" s="93">
        <v>648</v>
      </c>
      <c r="I73" s="93">
        <v>595</v>
      </c>
      <c r="J73" s="93">
        <v>550</v>
      </c>
      <c r="K73" s="93">
        <v>562</v>
      </c>
      <c r="L73" s="93">
        <v>560</v>
      </c>
      <c r="M73" s="93">
        <v>572</v>
      </c>
      <c r="N73" s="93">
        <v>760</v>
      </c>
      <c r="O73" s="93">
        <v>649</v>
      </c>
      <c r="P73" s="93">
        <v>624</v>
      </c>
      <c r="Q73" s="93">
        <v>578</v>
      </c>
      <c r="R73" s="93">
        <v>537</v>
      </c>
      <c r="S73" s="93">
        <v>566</v>
      </c>
      <c r="T73" s="93">
        <v>584</v>
      </c>
      <c r="U73" s="93">
        <v>598</v>
      </c>
      <c r="V73" s="93">
        <v>546</v>
      </c>
      <c r="W73" s="93">
        <v>550</v>
      </c>
      <c r="X73" s="93">
        <v>566</v>
      </c>
      <c r="Y73" s="93">
        <v>624</v>
      </c>
      <c r="Z73" s="93">
        <v>702</v>
      </c>
      <c r="AA73" s="93">
        <v>634</v>
      </c>
      <c r="AB73" s="93">
        <v>629</v>
      </c>
      <c r="AC73" s="93">
        <v>517</v>
      </c>
      <c r="AD73" s="93">
        <v>458</v>
      </c>
      <c r="AE73" s="28"/>
      <c r="AF73" s="28" t="s">
        <v>106</v>
      </c>
      <c r="AG73" s="28" t="s">
        <v>106</v>
      </c>
      <c r="AH73" s="28" t="s">
        <v>106</v>
      </c>
      <c r="AI73" s="28" t="s">
        <v>106</v>
      </c>
      <c r="AJ73" s="28" t="s">
        <v>106</v>
      </c>
      <c r="AK73" s="28" t="s">
        <v>106</v>
      </c>
    </row>
    <row r="74" spans="1:37" x14ac:dyDescent="0.25">
      <c r="A74" s="28" t="s">
        <v>144</v>
      </c>
      <c r="B74" s="93">
        <v>706</v>
      </c>
      <c r="C74" s="93">
        <v>664</v>
      </c>
      <c r="D74" s="93">
        <v>651</v>
      </c>
      <c r="E74" s="93">
        <v>597</v>
      </c>
      <c r="F74" s="93">
        <v>555</v>
      </c>
      <c r="G74" s="93">
        <v>645</v>
      </c>
      <c r="H74" s="93">
        <v>643</v>
      </c>
      <c r="I74" s="93">
        <v>618</v>
      </c>
      <c r="J74" s="93">
        <v>555</v>
      </c>
      <c r="K74" s="93">
        <v>579</v>
      </c>
      <c r="L74" s="93">
        <v>564</v>
      </c>
      <c r="M74" s="93">
        <v>559</v>
      </c>
      <c r="N74" s="93">
        <v>889</v>
      </c>
      <c r="O74" s="93">
        <v>770</v>
      </c>
      <c r="P74" s="93">
        <v>691</v>
      </c>
      <c r="Q74" s="93">
        <v>592</v>
      </c>
      <c r="R74" s="93">
        <v>561</v>
      </c>
      <c r="S74" s="93">
        <v>634</v>
      </c>
      <c r="T74" s="93">
        <v>665</v>
      </c>
      <c r="U74" s="93">
        <v>691</v>
      </c>
      <c r="V74" s="93">
        <v>571</v>
      </c>
      <c r="W74" s="93">
        <v>607</v>
      </c>
      <c r="X74" s="93">
        <v>636</v>
      </c>
      <c r="Y74" s="93">
        <v>680</v>
      </c>
      <c r="Z74" s="93">
        <v>789</v>
      </c>
      <c r="AA74" s="93">
        <v>766</v>
      </c>
      <c r="AB74" s="93">
        <v>735</v>
      </c>
      <c r="AC74" s="93">
        <v>565</v>
      </c>
      <c r="AD74" s="93">
        <v>511</v>
      </c>
      <c r="AE74" s="28"/>
      <c r="AF74" s="28" t="s">
        <v>106</v>
      </c>
      <c r="AG74" s="28" t="s">
        <v>106</v>
      </c>
      <c r="AH74" s="28" t="s">
        <v>106</v>
      </c>
      <c r="AI74" s="28" t="s">
        <v>106</v>
      </c>
      <c r="AJ74" s="28" t="s">
        <v>106</v>
      </c>
      <c r="AK74" s="28" t="s">
        <v>106</v>
      </c>
    </row>
    <row r="75" spans="1:37" x14ac:dyDescent="0.25">
      <c r="A75" s="28" t="s">
        <v>196</v>
      </c>
      <c r="B75" s="93">
        <v>3029</v>
      </c>
      <c r="C75" s="93">
        <v>3074</v>
      </c>
      <c r="D75" s="93">
        <v>3111</v>
      </c>
      <c r="E75" s="93">
        <v>2876</v>
      </c>
      <c r="F75" s="93">
        <v>2669</v>
      </c>
      <c r="G75" s="93">
        <v>3036</v>
      </c>
      <c r="H75" s="93">
        <v>3049</v>
      </c>
      <c r="I75" s="93">
        <v>2987</v>
      </c>
      <c r="J75" s="93">
        <v>2671</v>
      </c>
      <c r="K75" s="93">
        <v>2697</v>
      </c>
      <c r="L75" s="93">
        <v>2573</v>
      </c>
      <c r="M75" s="93">
        <v>2505</v>
      </c>
      <c r="N75" s="93">
        <v>2706</v>
      </c>
      <c r="O75" s="93">
        <v>2575</v>
      </c>
      <c r="P75" s="93">
        <v>2567</v>
      </c>
      <c r="Q75" s="93">
        <v>2339</v>
      </c>
      <c r="R75" s="93">
        <v>2215</v>
      </c>
      <c r="S75" s="93">
        <v>2487</v>
      </c>
      <c r="T75" s="93">
        <v>2641</v>
      </c>
      <c r="U75" s="93">
        <v>2692</v>
      </c>
      <c r="V75" s="93">
        <v>2440</v>
      </c>
      <c r="W75" s="93">
        <v>2412</v>
      </c>
      <c r="X75" s="93">
        <v>2449</v>
      </c>
      <c r="Y75" s="93">
        <v>2378</v>
      </c>
      <c r="Z75" s="93">
        <v>2638</v>
      </c>
      <c r="AA75" s="93">
        <v>2630</v>
      </c>
      <c r="AB75" s="93">
        <v>2699</v>
      </c>
      <c r="AC75" s="93">
        <v>2411</v>
      </c>
      <c r="AD75" s="93">
        <v>2103</v>
      </c>
      <c r="AE75" s="28"/>
      <c r="AF75" s="28" t="s">
        <v>106</v>
      </c>
      <c r="AG75" s="28" t="s">
        <v>106</v>
      </c>
      <c r="AH75" s="28" t="s">
        <v>106</v>
      </c>
      <c r="AI75" s="28" t="s">
        <v>106</v>
      </c>
      <c r="AJ75" s="28" t="s">
        <v>106</v>
      </c>
      <c r="AK75" s="28" t="s">
        <v>106</v>
      </c>
    </row>
    <row r="76" spans="1:37" x14ac:dyDescent="0.25">
      <c r="A76" s="28" t="s">
        <v>197</v>
      </c>
      <c r="B76" s="93">
        <v>3498</v>
      </c>
      <c r="C76" s="93">
        <v>3516</v>
      </c>
      <c r="D76" s="93">
        <v>3570</v>
      </c>
      <c r="E76" s="93">
        <v>3231</v>
      </c>
      <c r="F76" s="93">
        <v>3153</v>
      </c>
      <c r="G76" s="93">
        <v>3697</v>
      </c>
      <c r="H76" s="93">
        <v>3770</v>
      </c>
      <c r="I76" s="93">
        <v>3735</v>
      </c>
      <c r="J76" s="93">
        <v>3253</v>
      </c>
      <c r="K76" s="93">
        <v>3190</v>
      </c>
      <c r="L76" s="93">
        <v>2947</v>
      </c>
      <c r="M76" s="93">
        <v>2749</v>
      </c>
      <c r="N76" s="93">
        <v>3272</v>
      </c>
      <c r="O76" s="93">
        <v>3043</v>
      </c>
      <c r="P76" s="93">
        <v>3051</v>
      </c>
      <c r="Q76" s="93">
        <v>2666</v>
      </c>
      <c r="R76" s="93">
        <v>2709</v>
      </c>
      <c r="S76" s="93">
        <v>3179</v>
      </c>
      <c r="T76" s="93">
        <v>3336</v>
      </c>
      <c r="U76" s="93">
        <v>3383</v>
      </c>
      <c r="V76" s="93">
        <v>2915</v>
      </c>
      <c r="W76" s="93">
        <v>2878</v>
      </c>
      <c r="X76" s="93">
        <v>2941</v>
      </c>
      <c r="Y76" s="93">
        <v>2765</v>
      </c>
      <c r="Z76" s="93">
        <v>3027</v>
      </c>
      <c r="AA76" s="93">
        <v>3121</v>
      </c>
      <c r="AB76" s="93">
        <v>3111</v>
      </c>
      <c r="AC76" s="93">
        <v>2776</v>
      </c>
      <c r="AD76" s="93">
        <v>2593</v>
      </c>
      <c r="AE76" s="28"/>
      <c r="AF76" s="28" t="s">
        <v>106</v>
      </c>
      <c r="AG76" s="28" t="s">
        <v>106</v>
      </c>
      <c r="AH76" s="28" t="s">
        <v>106</v>
      </c>
      <c r="AI76" s="28" t="s">
        <v>106</v>
      </c>
      <c r="AJ76" s="28" t="s">
        <v>106</v>
      </c>
      <c r="AK76" s="28" t="s">
        <v>106</v>
      </c>
    </row>
    <row r="77" spans="1:37" x14ac:dyDescent="0.25">
      <c r="A77" s="28" t="s">
        <v>198</v>
      </c>
      <c r="B77" s="93">
        <v>4062</v>
      </c>
      <c r="C77" s="93">
        <v>4086</v>
      </c>
      <c r="D77" s="93">
        <v>4162</v>
      </c>
      <c r="E77" s="93">
        <v>3762</v>
      </c>
      <c r="F77" s="93">
        <v>3674</v>
      </c>
      <c r="G77" s="93">
        <v>4329</v>
      </c>
      <c r="H77" s="93">
        <v>4418</v>
      </c>
      <c r="I77" s="93">
        <v>4331</v>
      </c>
      <c r="J77" s="93">
        <v>3779</v>
      </c>
      <c r="K77" s="93">
        <v>3698</v>
      </c>
      <c r="L77" s="93">
        <v>3398</v>
      </c>
      <c r="M77" s="93">
        <v>3181</v>
      </c>
      <c r="N77" s="93">
        <v>3811</v>
      </c>
      <c r="O77" s="93">
        <v>3578</v>
      </c>
      <c r="P77" s="93">
        <v>3608</v>
      </c>
      <c r="Q77" s="93">
        <v>3172</v>
      </c>
      <c r="R77" s="93">
        <v>3185</v>
      </c>
      <c r="S77" s="93">
        <v>3754</v>
      </c>
      <c r="T77" s="93">
        <v>3942</v>
      </c>
      <c r="U77" s="93">
        <v>3988</v>
      </c>
      <c r="V77" s="93">
        <v>3440</v>
      </c>
      <c r="W77" s="93">
        <v>3392</v>
      </c>
      <c r="X77" s="93">
        <v>3454</v>
      </c>
      <c r="Y77" s="93">
        <v>3256</v>
      </c>
      <c r="Z77" s="93">
        <v>3573</v>
      </c>
      <c r="AA77" s="93">
        <v>3678</v>
      </c>
      <c r="AB77" s="93">
        <v>3666</v>
      </c>
      <c r="AC77" s="93">
        <v>3280</v>
      </c>
      <c r="AD77" s="93">
        <v>3043</v>
      </c>
      <c r="AE77" s="28"/>
      <c r="AF77" s="28" t="s">
        <v>106</v>
      </c>
      <c r="AG77" s="28" t="s">
        <v>106</v>
      </c>
      <c r="AH77" s="28" t="s">
        <v>106</v>
      </c>
      <c r="AI77" s="28" t="s">
        <v>106</v>
      </c>
      <c r="AJ77" s="28" t="s">
        <v>106</v>
      </c>
      <c r="AK77" s="28" t="s">
        <v>106</v>
      </c>
    </row>
    <row r="78" spans="1:37" x14ac:dyDescent="0.25">
      <c r="A78" s="28" t="s">
        <v>199</v>
      </c>
      <c r="B78" s="93">
        <v>564</v>
      </c>
      <c r="C78" s="93">
        <v>570</v>
      </c>
      <c r="D78" s="93">
        <v>592</v>
      </c>
      <c r="E78" s="93">
        <v>531</v>
      </c>
      <c r="F78" s="93">
        <v>521</v>
      </c>
      <c r="G78" s="93">
        <v>632</v>
      </c>
      <c r="H78" s="93">
        <v>648</v>
      </c>
      <c r="I78" s="93">
        <v>596</v>
      </c>
      <c r="J78" s="93">
        <v>526</v>
      </c>
      <c r="K78" s="93">
        <v>508</v>
      </c>
      <c r="L78" s="93">
        <v>451</v>
      </c>
      <c r="M78" s="93">
        <v>432</v>
      </c>
      <c r="N78" s="93">
        <v>539</v>
      </c>
      <c r="O78" s="93">
        <v>535</v>
      </c>
      <c r="P78" s="93">
        <v>557</v>
      </c>
      <c r="Q78" s="93">
        <v>506</v>
      </c>
      <c r="R78" s="93">
        <v>476</v>
      </c>
      <c r="S78" s="93">
        <v>575</v>
      </c>
      <c r="T78" s="93">
        <v>606</v>
      </c>
      <c r="U78" s="93">
        <v>605</v>
      </c>
      <c r="V78" s="93">
        <v>525</v>
      </c>
      <c r="W78" s="93">
        <v>514</v>
      </c>
      <c r="X78" s="93">
        <v>513</v>
      </c>
      <c r="Y78" s="93">
        <v>491</v>
      </c>
      <c r="Z78" s="93">
        <v>546</v>
      </c>
      <c r="AA78" s="93">
        <v>557</v>
      </c>
      <c r="AB78" s="93">
        <v>555</v>
      </c>
      <c r="AC78" s="93">
        <v>504</v>
      </c>
      <c r="AD78" s="93">
        <v>450</v>
      </c>
      <c r="AE78" s="28"/>
      <c r="AF78" s="28" t="s">
        <v>106</v>
      </c>
      <c r="AG78" s="28" t="s">
        <v>106</v>
      </c>
      <c r="AH78" s="28" t="s">
        <v>106</v>
      </c>
      <c r="AI78" s="28" t="s">
        <v>106</v>
      </c>
      <c r="AJ78" s="28" t="s">
        <v>106</v>
      </c>
      <c r="AK78" s="28" t="s">
        <v>106</v>
      </c>
    </row>
    <row r="79" spans="1:37" x14ac:dyDescent="0.25">
      <c r="A79" s="28" t="s">
        <v>200</v>
      </c>
      <c r="B79" s="93">
        <v>10505</v>
      </c>
      <c r="C79" s="93">
        <v>10439</v>
      </c>
      <c r="D79" s="93">
        <v>10593</v>
      </c>
      <c r="E79" s="93">
        <v>9604</v>
      </c>
      <c r="F79" s="93">
        <v>9336</v>
      </c>
      <c r="G79" s="93">
        <v>10990</v>
      </c>
      <c r="H79" s="93">
        <v>11076</v>
      </c>
      <c r="I79" s="93">
        <v>10661</v>
      </c>
      <c r="J79" s="93">
        <v>9460</v>
      </c>
      <c r="K79" s="93">
        <v>9179</v>
      </c>
      <c r="L79" s="93">
        <v>8552</v>
      </c>
      <c r="M79" s="93">
        <v>8106</v>
      </c>
      <c r="N79" s="93">
        <v>9317</v>
      </c>
      <c r="O79" s="93">
        <v>8749</v>
      </c>
      <c r="P79" s="93">
        <v>8900</v>
      </c>
      <c r="Q79" s="93">
        <v>7917</v>
      </c>
      <c r="R79" s="93">
        <v>7794</v>
      </c>
      <c r="S79" s="93">
        <v>9254</v>
      </c>
      <c r="T79" s="93">
        <v>9808</v>
      </c>
      <c r="U79" s="93">
        <v>9788</v>
      </c>
      <c r="V79" s="93">
        <v>8517</v>
      </c>
      <c r="W79" s="93">
        <v>8247</v>
      </c>
      <c r="X79" s="93">
        <v>8258</v>
      </c>
      <c r="Y79" s="93">
        <v>7930</v>
      </c>
      <c r="Z79" s="93">
        <v>8692</v>
      </c>
      <c r="AA79" s="93">
        <v>9052</v>
      </c>
      <c r="AB79" s="93">
        <v>8966</v>
      </c>
      <c r="AC79" s="93">
        <v>7973</v>
      </c>
      <c r="AD79" s="93">
        <v>7260</v>
      </c>
      <c r="AE79" s="28"/>
      <c r="AF79" s="28" t="s">
        <v>106</v>
      </c>
      <c r="AG79" s="28" t="s">
        <v>106</v>
      </c>
      <c r="AH79" s="28" t="s">
        <v>106</v>
      </c>
      <c r="AI79" s="28" t="s">
        <v>106</v>
      </c>
      <c r="AJ79" s="28" t="s">
        <v>106</v>
      </c>
      <c r="AK79" s="28" t="s">
        <v>106</v>
      </c>
    </row>
    <row r="80" spans="1:37" x14ac:dyDescent="0.25">
      <c r="A80" s="28" t="s">
        <v>201</v>
      </c>
      <c r="B80" s="93">
        <v>51</v>
      </c>
      <c r="C80" s="93">
        <v>45</v>
      </c>
      <c r="D80" s="93">
        <v>47</v>
      </c>
      <c r="E80" s="93">
        <v>43</v>
      </c>
      <c r="F80" s="93">
        <v>36</v>
      </c>
      <c r="G80" s="93">
        <v>43</v>
      </c>
      <c r="H80" s="93">
        <v>41</v>
      </c>
      <c r="I80" s="93">
        <v>35</v>
      </c>
      <c r="J80" s="93">
        <v>37</v>
      </c>
      <c r="K80" s="93">
        <v>39</v>
      </c>
      <c r="L80" s="93">
        <v>34</v>
      </c>
      <c r="M80" s="93">
        <v>38</v>
      </c>
      <c r="N80" s="93">
        <v>48</v>
      </c>
      <c r="O80" s="93">
        <v>45</v>
      </c>
      <c r="P80" s="93">
        <v>47</v>
      </c>
      <c r="Q80" s="93">
        <v>43</v>
      </c>
      <c r="R80" s="93">
        <v>39</v>
      </c>
      <c r="S80" s="93">
        <v>45</v>
      </c>
      <c r="T80" s="93">
        <v>45</v>
      </c>
      <c r="U80" s="93">
        <v>47</v>
      </c>
      <c r="V80" s="93">
        <v>40</v>
      </c>
      <c r="W80" s="93">
        <v>42</v>
      </c>
      <c r="X80" s="93">
        <v>35</v>
      </c>
      <c r="Y80" s="93">
        <v>34</v>
      </c>
      <c r="Z80" s="93">
        <v>39</v>
      </c>
      <c r="AA80" s="93">
        <v>40</v>
      </c>
      <c r="AB80" s="93">
        <v>39</v>
      </c>
      <c r="AC80" s="93">
        <v>33</v>
      </c>
      <c r="AD80" s="93">
        <v>33</v>
      </c>
      <c r="AE80" s="28"/>
      <c r="AF80" s="28" t="s">
        <v>106</v>
      </c>
      <c r="AG80" s="28" t="s">
        <v>106</v>
      </c>
      <c r="AH80" s="28" t="s">
        <v>106</v>
      </c>
      <c r="AI80" s="28" t="s">
        <v>106</v>
      </c>
      <c r="AJ80" s="28" t="s">
        <v>106</v>
      </c>
      <c r="AK80" s="28" t="s">
        <v>106</v>
      </c>
    </row>
    <row r="81" spans="1:37" x14ac:dyDescent="0.25">
      <c r="A81" s="28" t="s">
        <v>202</v>
      </c>
      <c r="B81" s="93">
        <v>1639</v>
      </c>
      <c r="C81" s="93">
        <v>1677</v>
      </c>
      <c r="D81" s="93">
        <v>1704</v>
      </c>
      <c r="E81" s="93">
        <v>1608</v>
      </c>
      <c r="F81" s="93">
        <v>1515</v>
      </c>
      <c r="G81" s="93">
        <v>1803</v>
      </c>
      <c r="H81" s="93">
        <v>1759</v>
      </c>
      <c r="I81" s="93">
        <v>1678</v>
      </c>
      <c r="J81" s="93">
        <v>1557</v>
      </c>
      <c r="K81" s="93">
        <v>1556</v>
      </c>
      <c r="L81" s="93">
        <v>1472</v>
      </c>
      <c r="M81" s="93">
        <v>1369</v>
      </c>
      <c r="N81" s="93">
        <v>1555</v>
      </c>
      <c r="O81" s="93">
        <v>1497</v>
      </c>
      <c r="P81" s="93">
        <v>1493</v>
      </c>
      <c r="Q81" s="93">
        <v>1376</v>
      </c>
      <c r="R81" s="93">
        <v>1348</v>
      </c>
      <c r="S81" s="93">
        <v>1534</v>
      </c>
      <c r="T81" s="93">
        <v>1605</v>
      </c>
      <c r="U81" s="93">
        <v>1608</v>
      </c>
      <c r="V81" s="93">
        <v>1448</v>
      </c>
      <c r="W81" s="93">
        <v>1442</v>
      </c>
      <c r="X81" s="93">
        <v>1472</v>
      </c>
      <c r="Y81" s="93">
        <v>1434</v>
      </c>
      <c r="Z81" s="93">
        <v>1557</v>
      </c>
      <c r="AA81" s="93">
        <v>1559</v>
      </c>
      <c r="AB81" s="93">
        <v>1627</v>
      </c>
      <c r="AC81" s="93">
        <v>1423</v>
      </c>
      <c r="AD81" s="93">
        <v>1311</v>
      </c>
      <c r="AE81" s="28"/>
      <c r="AF81" s="28" t="s">
        <v>106</v>
      </c>
      <c r="AG81" s="28" t="s">
        <v>106</v>
      </c>
      <c r="AH81" s="28" t="s">
        <v>106</v>
      </c>
      <c r="AI81" s="28" t="s">
        <v>106</v>
      </c>
      <c r="AJ81" s="28" t="s">
        <v>106</v>
      </c>
      <c r="AK81" s="28" t="s">
        <v>106</v>
      </c>
    </row>
    <row r="82" spans="1:37" x14ac:dyDescent="0.25">
      <c r="A82" s="28" t="s">
        <v>203</v>
      </c>
      <c r="B82" s="93">
        <v>760</v>
      </c>
      <c r="C82" s="93">
        <v>736</v>
      </c>
      <c r="D82" s="93">
        <v>725</v>
      </c>
      <c r="E82" s="93">
        <v>631</v>
      </c>
      <c r="F82" s="93">
        <v>605</v>
      </c>
      <c r="G82" s="93">
        <v>692</v>
      </c>
      <c r="H82" s="93">
        <v>683</v>
      </c>
      <c r="I82" s="93">
        <v>694</v>
      </c>
      <c r="J82" s="93">
        <v>607</v>
      </c>
      <c r="K82" s="93">
        <v>613</v>
      </c>
      <c r="L82" s="93">
        <v>574</v>
      </c>
      <c r="M82" s="93">
        <v>534</v>
      </c>
      <c r="N82" s="93">
        <v>723</v>
      </c>
      <c r="O82" s="93">
        <v>608</v>
      </c>
      <c r="P82" s="93">
        <v>585</v>
      </c>
      <c r="Q82" s="93">
        <v>504</v>
      </c>
      <c r="R82" s="93">
        <v>488</v>
      </c>
      <c r="S82" s="93">
        <v>584</v>
      </c>
      <c r="T82" s="93">
        <v>591</v>
      </c>
      <c r="U82" s="93">
        <v>615</v>
      </c>
      <c r="V82" s="93">
        <v>543</v>
      </c>
      <c r="W82" s="93">
        <v>555</v>
      </c>
      <c r="X82" s="93">
        <v>564</v>
      </c>
      <c r="Y82" s="93">
        <v>566</v>
      </c>
      <c r="Z82" s="93">
        <v>650</v>
      </c>
      <c r="AA82" s="93">
        <v>654</v>
      </c>
      <c r="AB82" s="93">
        <v>626</v>
      </c>
      <c r="AC82" s="93">
        <v>519</v>
      </c>
      <c r="AD82" s="93">
        <v>454</v>
      </c>
      <c r="AE82" s="28"/>
      <c r="AF82" s="28" t="s">
        <v>106</v>
      </c>
      <c r="AG82" s="28" t="s">
        <v>106</v>
      </c>
      <c r="AH82" s="28" t="s">
        <v>106</v>
      </c>
      <c r="AI82" s="28" t="s">
        <v>106</v>
      </c>
      <c r="AJ82" s="28" t="s">
        <v>106</v>
      </c>
      <c r="AK82" s="28" t="s">
        <v>106</v>
      </c>
    </row>
    <row r="83" spans="1:37" x14ac:dyDescent="0.25">
      <c r="A83" s="28" t="s">
        <v>204</v>
      </c>
      <c r="B83" s="93">
        <v>1117</v>
      </c>
      <c r="C83" s="93">
        <v>1127</v>
      </c>
      <c r="D83" s="93">
        <v>1174</v>
      </c>
      <c r="E83" s="93">
        <v>1135</v>
      </c>
      <c r="F83" s="93">
        <v>1083</v>
      </c>
      <c r="G83" s="93">
        <v>1283</v>
      </c>
      <c r="H83" s="93">
        <v>1263</v>
      </c>
      <c r="I83" s="93">
        <v>1205</v>
      </c>
      <c r="J83" s="93">
        <v>1102</v>
      </c>
      <c r="K83" s="93">
        <v>1091</v>
      </c>
      <c r="L83" s="93">
        <v>965</v>
      </c>
      <c r="M83" s="93">
        <v>895</v>
      </c>
      <c r="N83" s="93">
        <v>1001</v>
      </c>
      <c r="O83" s="93">
        <v>1013</v>
      </c>
      <c r="P83" s="93">
        <v>1010</v>
      </c>
      <c r="Q83" s="93">
        <v>909</v>
      </c>
      <c r="R83" s="93">
        <v>926</v>
      </c>
      <c r="S83" s="93">
        <v>1100</v>
      </c>
      <c r="T83" s="93">
        <v>1133</v>
      </c>
      <c r="U83" s="93">
        <v>1174</v>
      </c>
      <c r="V83" s="93">
        <v>1051</v>
      </c>
      <c r="W83" s="93">
        <v>1056</v>
      </c>
      <c r="X83" s="93">
        <v>1039</v>
      </c>
      <c r="Y83" s="93">
        <v>953</v>
      </c>
      <c r="Z83" s="93">
        <v>1022</v>
      </c>
      <c r="AA83" s="93">
        <v>1049</v>
      </c>
      <c r="AB83" s="93">
        <v>1067</v>
      </c>
      <c r="AC83" s="93">
        <v>942</v>
      </c>
      <c r="AD83" s="93">
        <v>919</v>
      </c>
      <c r="AE83" s="28"/>
      <c r="AF83" s="28" t="s">
        <v>106</v>
      </c>
      <c r="AG83" s="28" t="s">
        <v>106</v>
      </c>
      <c r="AH83" s="28" t="s">
        <v>106</v>
      </c>
      <c r="AI83" s="28" t="s">
        <v>106</v>
      </c>
      <c r="AJ83" s="28" t="s">
        <v>106</v>
      </c>
      <c r="AK83" s="28" t="s">
        <v>106</v>
      </c>
    </row>
    <row r="84" spans="1:37" x14ac:dyDescent="0.25">
      <c r="A84" s="28" t="s">
        <v>205</v>
      </c>
      <c r="B84" s="93">
        <v>664</v>
      </c>
      <c r="C84" s="93">
        <v>642</v>
      </c>
      <c r="D84" s="93">
        <v>649</v>
      </c>
      <c r="E84" s="93">
        <v>545</v>
      </c>
      <c r="F84" s="93">
        <v>518</v>
      </c>
      <c r="G84" s="93">
        <v>604</v>
      </c>
      <c r="H84" s="93">
        <v>591</v>
      </c>
      <c r="I84" s="93">
        <v>563</v>
      </c>
      <c r="J84" s="93">
        <v>510</v>
      </c>
      <c r="K84" s="93">
        <v>536</v>
      </c>
      <c r="L84" s="93">
        <v>501</v>
      </c>
      <c r="M84" s="93">
        <v>507</v>
      </c>
      <c r="N84" s="93">
        <v>561</v>
      </c>
      <c r="O84" s="93">
        <v>521</v>
      </c>
      <c r="P84" s="93">
        <v>501</v>
      </c>
      <c r="Q84" s="93">
        <v>468</v>
      </c>
      <c r="R84" s="93">
        <v>442</v>
      </c>
      <c r="S84" s="93">
        <v>515</v>
      </c>
      <c r="T84" s="93">
        <v>535</v>
      </c>
      <c r="U84" s="93">
        <v>511</v>
      </c>
      <c r="V84" s="93">
        <v>480</v>
      </c>
      <c r="W84" s="93">
        <v>496</v>
      </c>
      <c r="X84" s="93">
        <v>495</v>
      </c>
      <c r="Y84" s="93">
        <v>487</v>
      </c>
      <c r="Z84" s="93">
        <v>546</v>
      </c>
      <c r="AA84" s="93">
        <v>563</v>
      </c>
      <c r="AB84" s="93">
        <v>551</v>
      </c>
      <c r="AC84" s="93">
        <v>492</v>
      </c>
      <c r="AD84" s="93">
        <v>437</v>
      </c>
      <c r="AE84" s="28"/>
      <c r="AF84" s="28" t="s">
        <v>106</v>
      </c>
      <c r="AG84" s="28" t="s">
        <v>106</v>
      </c>
      <c r="AH84" s="28" t="s">
        <v>106</v>
      </c>
      <c r="AI84" s="28" t="s">
        <v>106</v>
      </c>
      <c r="AJ84" s="28" t="s">
        <v>106</v>
      </c>
      <c r="AK84" s="28" t="s">
        <v>106</v>
      </c>
    </row>
    <row r="85" spans="1:37" x14ac:dyDescent="0.25">
      <c r="A85" s="28" t="s">
        <v>206</v>
      </c>
      <c r="B85" s="93">
        <v>54</v>
      </c>
      <c r="C85" s="93">
        <v>64</v>
      </c>
      <c r="D85" s="93">
        <v>62</v>
      </c>
      <c r="E85" s="93">
        <v>60</v>
      </c>
      <c r="F85" s="93">
        <v>66</v>
      </c>
      <c r="G85" s="93">
        <v>79</v>
      </c>
      <c r="H85" s="93">
        <v>73</v>
      </c>
      <c r="I85" s="93">
        <v>75</v>
      </c>
      <c r="J85" s="93">
        <v>66</v>
      </c>
      <c r="K85" s="93">
        <v>64</v>
      </c>
      <c r="L85" s="93">
        <v>52</v>
      </c>
      <c r="M85" s="93">
        <v>46</v>
      </c>
      <c r="N85" s="93">
        <v>48</v>
      </c>
      <c r="O85" s="93">
        <v>43</v>
      </c>
      <c r="P85" s="93">
        <v>38</v>
      </c>
      <c r="Q85" s="93">
        <v>32</v>
      </c>
      <c r="R85" s="93">
        <v>42</v>
      </c>
      <c r="S85" s="93">
        <v>59</v>
      </c>
      <c r="T85" s="93">
        <v>58</v>
      </c>
      <c r="U85" s="93">
        <v>64</v>
      </c>
      <c r="V85" s="93">
        <v>69</v>
      </c>
      <c r="W85" s="93">
        <v>64</v>
      </c>
      <c r="X85" s="93">
        <v>58</v>
      </c>
      <c r="Y85" s="93">
        <v>52</v>
      </c>
      <c r="Z85" s="93">
        <v>43</v>
      </c>
      <c r="AA85" s="93">
        <v>54</v>
      </c>
      <c r="AB85" s="93">
        <v>46</v>
      </c>
      <c r="AC85" s="93">
        <v>44</v>
      </c>
      <c r="AD85" s="93">
        <v>43</v>
      </c>
      <c r="AE85" s="28"/>
      <c r="AF85" s="28" t="s">
        <v>106</v>
      </c>
      <c r="AG85" s="28" t="s">
        <v>106</v>
      </c>
      <c r="AH85" s="28" t="s">
        <v>106</v>
      </c>
      <c r="AI85" s="28" t="s">
        <v>106</v>
      </c>
      <c r="AJ85" s="28" t="s">
        <v>106</v>
      </c>
      <c r="AK85" s="28" t="s">
        <v>106</v>
      </c>
    </row>
    <row r="86" spans="1:37" x14ac:dyDescent="0.25">
      <c r="A86" s="28" t="s">
        <v>207</v>
      </c>
      <c r="B86" s="93">
        <v>619</v>
      </c>
      <c r="C86" s="93">
        <v>633</v>
      </c>
      <c r="D86" s="93">
        <v>668</v>
      </c>
      <c r="E86" s="93">
        <v>575</v>
      </c>
      <c r="F86" s="93">
        <v>551</v>
      </c>
      <c r="G86" s="93">
        <v>686</v>
      </c>
      <c r="H86" s="93">
        <v>656</v>
      </c>
      <c r="I86" s="93">
        <v>651</v>
      </c>
      <c r="J86" s="93">
        <v>566</v>
      </c>
      <c r="K86" s="93">
        <v>547</v>
      </c>
      <c r="L86" s="93">
        <v>508</v>
      </c>
      <c r="M86" s="93">
        <v>454</v>
      </c>
      <c r="N86" s="93">
        <v>525</v>
      </c>
      <c r="O86" s="93">
        <v>508</v>
      </c>
      <c r="P86" s="93">
        <v>499</v>
      </c>
      <c r="Q86" s="93">
        <v>463</v>
      </c>
      <c r="R86" s="93">
        <v>466</v>
      </c>
      <c r="S86" s="93">
        <v>581</v>
      </c>
      <c r="T86" s="93">
        <v>588</v>
      </c>
      <c r="U86" s="93">
        <v>600</v>
      </c>
      <c r="V86" s="93">
        <v>576</v>
      </c>
      <c r="W86" s="93">
        <v>525</v>
      </c>
      <c r="X86" s="93">
        <v>523</v>
      </c>
      <c r="Y86" s="93">
        <v>491</v>
      </c>
      <c r="Z86" s="93">
        <v>537</v>
      </c>
      <c r="AA86" s="93">
        <v>569</v>
      </c>
      <c r="AB86" s="93">
        <v>546</v>
      </c>
      <c r="AC86" s="93">
        <v>494</v>
      </c>
      <c r="AD86" s="93">
        <v>489</v>
      </c>
      <c r="AE86" s="28"/>
      <c r="AF86" s="28" t="s">
        <v>106</v>
      </c>
      <c r="AG86" s="28" t="s">
        <v>106</v>
      </c>
      <c r="AH86" s="28" t="s">
        <v>106</v>
      </c>
      <c r="AI86" s="28" t="s">
        <v>106</v>
      </c>
      <c r="AJ86" s="28" t="s">
        <v>106</v>
      </c>
      <c r="AK86" s="28" t="s">
        <v>106</v>
      </c>
    </row>
    <row r="87" spans="1:37" x14ac:dyDescent="0.25">
      <c r="A87" s="28" t="s">
        <v>208</v>
      </c>
      <c r="B87" s="93">
        <v>565</v>
      </c>
      <c r="C87" s="93">
        <v>569</v>
      </c>
      <c r="D87" s="93">
        <v>606</v>
      </c>
      <c r="E87" s="93">
        <v>515</v>
      </c>
      <c r="F87" s="93">
        <v>485</v>
      </c>
      <c r="G87" s="93">
        <v>607</v>
      </c>
      <c r="H87" s="93">
        <v>583</v>
      </c>
      <c r="I87" s="93">
        <v>576</v>
      </c>
      <c r="J87" s="93">
        <v>500</v>
      </c>
      <c r="K87" s="93">
        <v>483</v>
      </c>
      <c r="L87" s="93">
        <v>456</v>
      </c>
      <c r="M87" s="93">
        <v>408</v>
      </c>
      <c r="N87" s="93">
        <v>477</v>
      </c>
      <c r="O87" s="93">
        <v>465</v>
      </c>
      <c r="P87" s="93">
        <v>461</v>
      </c>
      <c r="Q87" s="93">
        <v>431</v>
      </c>
      <c r="R87" s="93">
        <v>424</v>
      </c>
      <c r="S87" s="93">
        <v>522</v>
      </c>
      <c r="T87" s="93">
        <v>530</v>
      </c>
      <c r="U87" s="93">
        <v>536</v>
      </c>
      <c r="V87" s="93">
        <v>507</v>
      </c>
      <c r="W87" s="93">
        <v>461</v>
      </c>
      <c r="X87" s="93">
        <v>465</v>
      </c>
      <c r="Y87" s="93">
        <v>439</v>
      </c>
      <c r="Z87" s="93">
        <v>494</v>
      </c>
      <c r="AA87" s="93">
        <v>515</v>
      </c>
      <c r="AB87" s="93">
        <v>500</v>
      </c>
      <c r="AC87" s="93">
        <v>450</v>
      </c>
      <c r="AD87" s="93">
        <v>446</v>
      </c>
      <c r="AE87" s="28"/>
      <c r="AF87" s="28" t="s">
        <v>106</v>
      </c>
      <c r="AG87" s="28" t="s">
        <v>106</v>
      </c>
      <c r="AH87" s="28" t="s">
        <v>106</v>
      </c>
      <c r="AI87" s="28" t="s">
        <v>106</v>
      </c>
      <c r="AJ87" s="28" t="s">
        <v>106</v>
      </c>
      <c r="AK87" s="28" t="s">
        <v>106</v>
      </c>
    </row>
    <row r="88" spans="1:37" x14ac:dyDescent="0.25">
      <c r="A88" s="28" t="s">
        <v>145</v>
      </c>
      <c r="B88" s="93">
        <v>2311</v>
      </c>
      <c r="C88" s="93">
        <v>2221</v>
      </c>
      <c r="D88" s="93">
        <v>2131</v>
      </c>
      <c r="E88" s="93">
        <v>1839</v>
      </c>
      <c r="F88" s="93">
        <v>1720</v>
      </c>
      <c r="G88" s="93">
        <v>2003</v>
      </c>
      <c r="H88" s="93">
        <v>2000</v>
      </c>
      <c r="I88" s="93">
        <v>1923</v>
      </c>
      <c r="J88" s="93">
        <v>1679</v>
      </c>
      <c r="K88" s="93">
        <v>1619</v>
      </c>
      <c r="L88" s="93">
        <v>1723</v>
      </c>
      <c r="M88" s="93">
        <v>1794</v>
      </c>
      <c r="N88" s="93">
        <v>2255</v>
      </c>
      <c r="O88" s="93">
        <v>1968</v>
      </c>
      <c r="P88" s="93">
        <v>1839</v>
      </c>
      <c r="Q88" s="93">
        <v>1565</v>
      </c>
      <c r="R88" s="93">
        <v>1511</v>
      </c>
      <c r="S88" s="93">
        <v>1711</v>
      </c>
      <c r="T88" s="93">
        <v>1917</v>
      </c>
      <c r="U88" s="93">
        <v>1917</v>
      </c>
      <c r="V88" s="93">
        <v>1621</v>
      </c>
      <c r="W88" s="93">
        <v>1581</v>
      </c>
      <c r="X88" s="93">
        <v>1676</v>
      </c>
      <c r="Y88" s="93">
        <v>1863</v>
      </c>
      <c r="Z88" s="93">
        <v>2280</v>
      </c>
      <c r="AA88" s="93">
        <v>2263</v>
      </c>
      <c r="AB88" s="93">
        <v>1901</v>
      </c>
      <c r="AC88" s="93">
        <v>1666</v>
      </c>
      <c r="AD88" s="93">
        <v>1465</v>
      </c>
      <c r="AE88" s="28"/>
      <c r="AF88" s="28" t="s">
        <v>106</v>
      </c>
      <c r="AG88" s="28" t="s">
        <v>106</v>
      </c>
      <c r="AH88" s="28" t="s">
        <v>106</v>
      </c>
      <c r="AI88" s="28" t="s">
        <v>106</v>
      </c>
      <c r="AJ88" s="28" t="s">
        <v>106</v>
      </c>
      <c r="AK88" s="28" t="s">
        <v>106</v>
      </c>
    </row>
    <row r="89" spans="1:37" x14ac:dyDescent="0.25">
      <c r="A89" s="28" t="s">
        <v>209</v>
      </c>
      <c r="B89" s="93">
        <v>807</v>
      </c>
      <c r="C89" s="93">
        <v>857</v>
      </c>
      <c r="D89" s="93">
        <v>857</v>
      </c>
      <c r="E89" s="93">
        <v>709</v>
      </c>
      <c r="F89" s="93">
        <v>634</v>
      </c>
      <c r="G89" s="93">
        <v>713</v>
      </c>
      <c r="H89" s="93">
        <v>710</v>
      </c>
      <c r="I89" s="93">
        <v>681</v>
      </c>
      <c r="J89" s="93">
        <v>599</v>
      </c>
      <c r="K89" s="93">
        <v>599</v>
      </c>
      <c r="L89" s="93">
        <v>612</v>
      </c>
      <c r="M89" s="93">
        <v>660</v>
      </c>
      <c r="N89" s="93">
        <v>830</v>
      </c>
      <c r="O89" s="93">
        <v>766</v>
      </c>
      <c r="P89" s="93">
        <v>721</v>
      </c>
      <c r="Q89" s="93">
        <v>612</v>
      </c>
      <c r="R89" s="93">
        <v>562</v>
      </c>
      <c r="S89" s="93">
        <v>596</v>
      </c>
      <c r="T89" s="93">
        <v>594</v>
      </c>
      <c r="U89" s="93">
        <v>616</v>
      </c>
      <c r="V89" s="93">
        <v>551</v>
      </c>
      <c r="W89" s="93">
        <v>572</v>
      </c>
      <c r="X89" s="93">
        <v>593</v>
      </c>
      <c r="Y89" s="93">
        <v>638</v>
      </c>
      <c r="Z89" s="93">
        <v>782</v>
      </c>
      <c r="AA89" s="93">
        <v>789</v>
      </c>
      <c r="AB89" s="93">
        <v>720</v>
      </c>
      <c r="AC89" s="93">
        <v>626</v>
      </c>
      <c r="AD89" s="93">
        <v>522</v>
      </c>
      <c r="AE89" s="28"/>
      <c r="AF89" s="28" t="s">
        <v>106</v>
      </c>
      <c r="AG89" s="28" t="s">
        <v>106</v>
      </c>
      <c r="AH89" s="28" t="s">
        <v>106</v>
      </c>
      <c r="AI89" s="28" t="s">
        <v>106</v>
      </c>
      <c r="AJ89" s="28" t="s">
        <v>106</v>
      </c>
      <c r="AK89" s="28" t="s">
        <v>106</v>
      </c>
    </row>
    <row r="90" spans="1:37" x14ac:dyDescent="0.25">
      <c r="A90" s="28" t="s">
        <v>146</v>
      </c>
      <c r="B90" s="93">
        <v>308</v>
      </c>
      <c r="C90" s="93">
        <v>304</v>
      </c>
      <c r="D90" s="93">
        <v>319</v>
      </c>
      <c r="E90" s="93">
        <v>272</v>
      </c>
      <c r="F90" s="93">
        <v>190</v>
      </c>
      <c r="G90" s="93">
        <v>192</v>
      </c>
      <c r="H90" s="93">
        <v>187</v>
      </c>
      <c r="I90" s="93">
        <v>168</v>
      </c>
      <c r="J90" s="93">
        <v>151</v>
      </c>
      <c r="K90" s="93">
        <v>172</v>
      </c>
      <c r="L90" s="93">
        <v>192</v>
      </c>
      <c r="M90" s="93">
        <v>202</v>
      </c>
      <c r="N90" s="93">
        <v>243</v>
      </c>
      <c r="O90" s="93">
        <v>240</v>
      </c>
      <c r="P90" s="93">
        <v>256</v>
      </c>
      <c r="Q90" s="93">
        <v>228</v>
      </c>
      <c r="R90" s="93">
        <v>173</v>
      </c>
      <c r="S90" s="93">
        <v>145</v>
      </c>
      <c r="T90" s="93">
        <v>149</v>
      </c>
      <c r="U90" s="93">
        <v>145</v>
      </c>
      <c r="V90" s="93">
        <v>134</v>
      </c>
      <c r="W90" s="93">
        <v>144</v>
      </c>
      <c r="X90" s="93">
        <v>181</v>
      </c>
      <c r="Y90" s="93">
        <v>202</v>
      </c>
      <c r="Z90" s="93">
        <v>242</v>
      </c>
      <c r="AA90" s="93">
        <v>279</v>
      </c>
      <c r="AB90" s="93">
        <v>283</v>
      </c>
      <c r="AC90" s="93">
        <v>225</v>
      </c>
      <c r="AD90" s="93">
        <v>169</v>
      </c>
      <c r="AE90" s="28"/>
      <c r="AF90" s="28" t="s">
        <v>106</v>
      </c>
      <c r="AG90" s="28" t="s">
        <v>106</v>
      </c>
      <c r="AH90" s="28" t="s">
        <v>106</v>
      </c>
      <c r="AI90" s="28" t="s">
        <v>106</v>
      </c>
      <c r="AJ90" s="28" t="s">
        <v>106</v>
      </c>
      <c r="AK90" s="28" t="s">
        <v>106</v>
      </c>
    </row>
    <row r="91" spans="1:37" x14ac:dyDescent="0.25">
      <c r="A91" s="28" t="s">
        <v>210</v>
      </c>
      <c r="B91" s="93">
        <v>760</v>
      </c>
      <c r="C91" s="93">
        <v>736</v>
      </c>
      <c r="D91" s="93">
        <v>725</v>
      </c>
      <c r="E91" s="93">
        <v>631</v>
      </c>
      <c r="F91" s="93">
        <v>605</v>
      </c>
      <c r="G91" s="93">
        <v>692</v>
      </c>
      <c r="H91" s="93">
        <v>683</v>
      </c>
      <c r="I91" s="93">
        <v>694</v>
      </c>
      <c r="J91" s="93">
        <v>607</v>
      </c>
      <c r="K91" s="93">
        <v>613</v>
      </c>
      <c r="L91" s="93">
        <v>574</v>
      </c>
      <c r="M91" s="93">
        <v>534</v>
      </c>
      <c r="N91" s="93">
        <v>723</v>
      </c>
      <c r="O91" s="93">
        <v>608</v>
      </c>
      <c r="P91" s="93">
        <v>585</v>
      </c>
      <c r="Q91" s="93">
        <v>504</v>
      </c>
      <c r="R91" s="93">
        <v>488</v>
      </c>
      <c r="S91" s="93">
        <v>584</v>
      </c>
      <c r="T91" s="93">
        <v>591</v>
      </c>
      <c r="U91" s="93">
        <v>615</v>
      </c>
      <c r="V91" s="93">
        <v>543</v>
      </c>
      <c r="W91" s="93">
        <v>555</v>
      </c>
      <c r="X91" s="93">
        <v>564</v>
      </c>
      <c r="Y91" s="93">
        <v>566</v>
      </c>
      <c r="Z91" s="93">
        <v>650</v>
      </c>
      <c r="AA91" s="93">
        <v>654</v>
      </c>
      <c r="AB91" s="93">
        <v>626</v>
      </c>
      <c r="AC91" s="93">
        <v>519</v>
      </c>
      <c r="AD91" s="93">
        <v>454</v>
      </c>
      <c r="AE91" s="28"/>
      <c r="AF91" s="28" t="s">
        <v>106</v>
      </c>
      <c r="AG91" s="28" t="s">
        <v>106</v>
      </c>
      <c r="AH91" s="28" t="s">
        <v>106</v>
      </c>
      <c r="AI91" s="28" t="s">
        <v>106</v>
      </c>
      <c r="AJ91" s="28" t="s">
        <v>106</v>
      </c>
      <c r="AK91" s="28" t="s">
        <v>106</v>
      </c>
    </row>
    <row r="92" spans="1:37" x14ac:dyDescent="0.25">
      <c r="A92" s="28" t="s">
        <v>211</v>
      </c>
      <c r="B92" s="93">
        <v>13079</v>
      </c>
      <c r="C92" s="93">
        <v>13303</v>
      </c>
      <c r="D92" s="93">
        <v>13445</v>
      </c>
      <c r="E92" s="93">
        <v>12357</v>
      </c>
      <c r="F92" s="93">
        <v>12135</v>
      </c>
      <c r="G92" s="93">
        <v>14510</v>
      </c>
      <c r="H92" s="93">
        <v>14554</v>
      </c>
      <c r="I92" s="93">
        <v>14022</v>
      </c>
      <c r="J92" s="93">
        <v>12748</v>
      </c>
      <c r="K92" s="93">
        <v>12339</v>
      </c>
      <c r="L92" s="93">
        <v>11142</v>
      </c>
      <c r="M92" s="93">
        <v>10194</v>
      </c>
      <c r="N92" s="93">
        <v>11178</v>
      </c>
      <c r="O92" s="93">
        <v>11085</v>
      </c>
      <c r="P92" s="93">
        <v>11184</v>
      </c>
      <c r="Q92" s="93">
        <v>10019</v>
      </c>
      <c r="R92" s="93">
        <v>10046</v>
      </c>
      <c r="S92" s="93">
        <v>12104</v>
      </c>
      <c r="T92" s="93">
        <v>12719</v>
      </c>
      <c r="U92" s="93">
        <v>12919</v>
      </c>
      <c r="V92" s="93">
        <v>11686</v>
      </c>
      <c r="W92" s="93">
        <v>11474</v>
      </c>
      <c r="X92" s="93">
        <v>10991</v>
      </c>
      <c r="Y92" s="93">
        <v>10240</v>
      </c>
      <c r="Z92" s="93">
        <v>10816</v>
      </c>
      <c r="AA92" s="93">
        <v>11547</v>
      </c>
      <c r="AB92" s="93">
        <v>11519</v>
      </c>
      <c r="AC92" s="93">
        <v>10253</v>
      </c>
      <c r="AD92" s="93">
        <v>9608</v>
      </c>
      <c r="AE92" s="28"/>
      <c r="AF92" s="28" t="s">
        <v>106</v>
      </c>
      <c r="AG92" s="28" t="s">
        <v>106</v>
      </c>
      <c r="AH92" s="28" t="s">
        <v>106</v>
      </c>
      <c r="AI92" s="28" t="s">
        <v>106</v>
      </c>
      <c r="AJ92" s="28" t="s">
        <v>106</v>
      </c>
      <c r="AK92" s="28" t="s">
        <v>106</v>
      </c>
    </row>
    <row r="93" spans="1:37" x14ac:dyDescent="0.25">
      <c r="A93" s="28" t="s">
        <v>212</v>
      </c>
      <c r="B93" s="93">
        <v>504</v>
      </c>
      <c r="C93" s="93">
        <v>543</v>
      </c>
      <c r="D93" s="93">
        <v>520</v>
      </c>
      <c r="E93" s="93">
        <v>504</v>
      </c>
      <c r="F93" s="93">
        <v>505</v>
      </c>
      <c r="G93" s="93">
        <v>626</v>
      </c>
      <c r="H93" s="93">
        <v>623</v>
      </c>
      <c r="I93" s="93">
        <v>591</v>
      </c>
      <c r="J93" s="93">
        <v>555</v>
      </c>
      <c r="K93" s="93">
        <v>543</v>
      </c>
      <c r="L93" s="93">
        <v>478</v>
      </c>
      <c r="M93" s="93">
        <v>419</v>
      </c>
      <c r="N93" s="93">
        <v>492</v>
      </c>
      <c r="O93" s="93">
        <v>486</v>
      </c>
      <c r="P93" s="93">
        <v>498</v>
      </c>
      <c r="Q93" s="93">
        <v>446</v>
      </c>
      <c r="R93" s="93">
        <v>448</v>
      </c>
      <c r="S93" s="93">
        <v>529</v>
      </c>
      <c r="T93" s="93">
        <v>555</v>
      </c>
      <c r="U93" s="93">
        <v>567</v>
      </c>
      <c r="V93" s="93">
        <v>522</v>
      </c>
      <c r="W93" s="93">
        <v>491</v>
      </c>
      <c r="X93" s="93">
        <v>497</v>
      </c>
      <c r="Y93" s="93">
        <v>460</v>
      </c>
      <c r="Z93" s="93">
        <v>465</v>
      </c>
      <c r="AA93" s="93">
        <v>491</v>
      </c>
      <c r="AB93" s="93">
        <v>502</v>
      </c>
      <c r="AC93" s="93">
        <v>445</v>
      </c>
      <c r="AD93" s="93">
        <v>389</v>
      </c>
      <c r="AE93" s="28"/>
      <c r="AF93" s="28" t="s">
        <v>106</v>
      </c>
      <c r="AG93" s="28" t="s">
        <v>106</v>
      </c>
      <c r="AH93" s="28" t="s">
        <v>106</v>
      </c>
      <c r="AI93" s="28" t="s">
        <v>106</v>
      </c>
      <c r="AJ93" s="28" t="s">
        <v>106</v>
      </c>
      <c r="AK93" s="28" t="s">
        <v>106</v>
      </c>
    </row>
    <row r="94" spans="1:37" x14ac:dyDescent="0.25">
      <c r="A94" s="28" t="s">
        <v>213</v>
      </c>
      <c r="B94" s="93">
        <v>32</v>
      </c>
      <c r="C94" s="93">
        <v>25</v>
      </c>
      <c r="D94" s="93">
        <v>29</v>
      </c>
      <c r="E94" s="93">
        <v>26</v>
      </c>
      <c r="F94" s="93">
        <v>27</v>
      </c>
      <c r="G94" s="93">
        <v>31</v>
      </c>
      <c r="H94" s="93">
        <v>32</v>
      </c>
      <c r="I94" s="93">
        <v>30</v>
      </c>
      <c r="J94" s="93">
        <v>25</v>
      </c>
      <c r="K94" s="93">
        <v>30</v>
      </c>
      <c r="L94" s="93">
        <v>29</v>
      </c>
      <c r="M94" s="93">
        <v>28</v>
      </c>
      <c r="N94" s="93">
        <v>37</v>
      </c>
      <c r="O94" s="93">
        <v>35</v>
      </c>
      <c r="P94" s="93">
        <v>32</v>
      </c>
      <c r="Q94" s="93">
        <v>31</v>
      </c>
      <c r="R94" s="93">
        <v>30</v>
      </c>
      <c r="S94" s="93">
        <v>28</v>
      </c>
      <c r="T94" s="93">
        <v>30</v>
      </c>
      <c r="U94" s="93">
        <v>29</v>
      </c>
      <c r="V94" s="93">
        <v>25</v>
      </c>
      <c r="W94" s="93">
        <v>27</v>
      </c>
      <c r="X94" s="93">
        <v>26</v>
      </c>
      <c r="Y94" s="93">
        <v>22</v>
      </c>
      <c r="Z94" s="93">
        <v>22</v>
      </c>
      <c r="AA94" s="93">
        <v>23</v>
      </c>
      <c r="AB94" s="93">
        <v>22</v>
      </c>
      <c r="AC94" s="93">
        <v>23</v>
      </c>
      <c r="AD94" s="93">
        <v>22</v>
      </c>
      <c r="AE94" s="28"/>
      <c r="AF94" s="28" t="s">
        <v>106</v>
      </c>
      <c r="AG94" s="28" t="s">
        <v>106</v>
      </c>
      <c r="AH94" s="28" t="s">
        <v>106</v>
      </c>
      <c r="AI94" s="28" t="s">
        <v>106</v>
      </c>
      <c r="AJ94" s="28" t="s">
        <v>106</v>
      </c>
      <c r="AK94" s="28" t="s">
        <v>106</v>
      </c>
    </row>
    <row r="95" spans="1:37" x14ac:dyDescent="0.25">
      <c r="A95" s="28" t="s">
        <v>214</v>
      </c>
      <c r="B95" s="93">
        <v>525</v>
      </c>
      <c r="C95" s="93">
        <v>512</v>
      </c>
      <c r="D95" s="93">
        <v>496</v>
      </c>
      <c r="E95" s="93">
        <v>472</v>
      </c>
      <c r="F95" s="93">
        <v>470</v>
      </c>
      <c r="G95" s="93">
        <v>581</v>
      </c>
      <c r="H95" s="93">
        <v>567</v>
      </c>
      <c r="I95" s="93">
        <v>518</v>
      </c>
      <c r="J95" s="93">
        <v>461</v>
      </c>
      <c r="K95" s="93">
        <v>437</v>
      </c>
      <c r="L95" s="93">
        <v>406</v>
      </c>
      <c r="M95" s="93">
        <v>383</v>
      </c>
      <c r="N95" s="93">
        <v>481</v>
      </c>
      <c r="O95" s="93">
        <v>433</v>
      </c>
      <c r="P95" s="93">
        <v>432</v>
      </c>
      <c r="Q95" s="93">
        <v>400</v>
      </c>
      <c r="R95" s="93">
        <v>389</v>
      </c>
      <c r="S95" s="93">
        <v>493</v>
      </c>
      <c r="T95" s="93">
        <v>531</v>
      </c>
      <c r="U95" s="93">
        <v>554</v>
      </c>
      <c r="V95" s="93">
        <v>517</v>
      </c>
      <c r="W95" s="93">
        <v>468</v>
      </c>
      <c r="X95" s="93">
        <v>502</v>
      </c>
      <c r="Y95" s="93">
        <v>493</v>
      </c>
      <c r="Z95" s="93">
        <v>512</v>
      </c>
      <c r="AA95" s="93">
        <v>481</v>
      </c>
      <c r="AB95" s="93">
        <v>443</v>
      </c>
      <c r="AC95" s="93">
        <v>387</v>
      </c>
      <c r="AD95" s="93">
        <v>345</v>
      </c>
      <c r="AE95" s="28"/>
      <c r="AF95" s="28" t="s">
        <v>106</v>
      </c>
      <c r="AG95" s="28" t="s">
        <v>106</v>
      </c>
      <c r="AH95" s="28" t="s">
        <v>106</v>
      </c>
      <c r="AI95" s="28" t="s">
        <v>106</v>
      </c>
      <c r="AJ95" s="28" t="s">
        <v>106</v>
      </c>
      <c r="AK95" s="28" t="s">
        <v>106</v>
      </c>
    </row>
    <row r="96" spans="1:37" x14ac:dyDescent="0.25">
      <c r="A96" s="28" t="s">
        <v>215</v>
      </c>
      <c r="B96" s="93">
        <v>2555</v>
      </c>
      <c r="C96" s="93">
        <v>2603</v>
      </c>
      <c r="D96" s="93">
        <v>2628</v>
      </c>
      <c r="E96" s="93">
        <v>2343</v>
      </c>
      <c r="F96" s="93">
        <v>2304</v>
      </c>
      <c r="G96" s="93">
        <v>2706</v>
      </c>
      <c r="H96" s="93">
        <v>2741</v>
      </c>
      <c r="I96" s="93">
        <v>2633</v>
      </c>
      <c r="J96" s="93">
        <v>2331</v>
      </c>
      <c r="K96" s="93">
        <v>2253</v>
      </c>
      <c r="L96" s="93">
        <v>2148</v>
      </c>
      <c r="M96" s="93">
        <v>1994</v>
      </c>
      <c r="N96" s="93">
        <v>2216</v>
      </c>
      <c r="O96" s="93">
        <v>2089</v>
      </c>
      <c r="P96" s="93">
        <v>2092</v>
      </c>
      <c r="Q96" s="93">
        <v>1830</v>
      </c>
      <c r="R96" s="93">
        <v>1804</v>
      </c>
      <c r="S96" s="93">
        <v>2225</v>
      </c>
      <c r="T96" s="93">
        <v>2324</v>
      </c>
      <c r="U96" s="93">
        <v>2293</v>
      </c>
      <c r="V96" s="93">
        <v>2027</v>
      </c>
      <c r="W96" s="93">
        <v>1977</v>
      </c>
      <c r="X96" s="93">
        <v>1985</v>
      </c>
      <c r="Y96" s="93">
        <v>1859</v>
      </c>
      <c r="Z96" s="93">
        <v>1957</v>
      </c>
      <c r="AA96" s="93">
        <v>2169</v>
      </c>
      <c r="AB96" s="93">
        <v>2121</v>
      </c>
      <c r="AC96" s="93">
        <v>1843</v>
      </c>
      <c r="AD96" s="93">
        <v>1695</v>
      </c>
      <c r="AE96" s="22"/>
      <c r="AF96" s="22"/>
      <c r="AG96" s="22"/>
      <c r="AH96" s="22"/>
      <c r="AI96" s="22"/>
      <c r="AJ96" s="22"/>
      <c r="AK96" s="15"/>
    </row>
    <row r="97" spans="1:37" x14ac:dyDescent="0.25">
      <c r="A97" s="20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15"/>
    </row>
    <row r="98" spans="1:37" x14ac:dyDescent="0.25">
      <c r="A98" s="20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15"/>
    </row>
    <row r="99" spans="1:37" x14ac:dyDescent="0.25">
      <c r="A99" s="20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15"/>
    </row>
    <row r="100" spans="1:37" x14ac:dyDescent="0.25">
      <c r="A100" s="20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15"/>
    </row>
    <row r="101" spans="1:37" x14ac:dyDescent="0.25">
      <c r="A101" s="20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15"/>
    </row>
    <row r="102" spans="1:37" x14ac:dyDescent="0.25">
      <c r="A102" s="20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15"/>
    </row>
    <row r="103" spans="1:37" x14ac:dyDescent="0.25">
      <c r="A103" s="20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15"/>
    </row>
    <row r="104" spans="1:37" x14ac:dyDescent="0.25">
      <c r="A104" s="20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15"/>
    </row>
    <row r="105" spans="1:37" x14ac:dyDescent="0.25">
      <c r="A105" s="20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15"/>
    </row>
    <row r="106" spans="1:37" x14ac:dyDescent="0.25">
      <c r="A106" s="20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15"/>
    </row>
    <row r="107" spans="1:37" x14ac:dyDescent="0.25">
      <c r="A107" s="20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15"/>
    </row>
    <row r="108" spans="1:37" x14ac:dyDescent="0.25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15"/>
    </row>
    <row r="109" spans="1:37" x14ac:dyDescent="0.25">
      <c r="A109" s="20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15"/>
    </row>
    <row r="110" spans="1:37" x14ac:dyDescent="0.25">
      <c r="A110" s="20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15"/>
    </row>
    <row r="111" spans="1:37" x14ac:dyDescent="0.25">
      <c r="A111" s="20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15"/>
    </row>
    <row r="112" spans="1:37" x14ac:dyDescent="0.25">
      <c r="A112" s="20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15"/>
    </row>
    <row r="113" spans="1:37" x14ac:dyDescent="0.25">
      <c r="A113" s="20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15"/>
    </row>
    <row r="114" spans="1:37" x14ac:dyDescent="0.25">
      <c r="A114" s="20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15"/>
    </row>
    <row r="115" spans="1:37" x14ac:dyDescent="0.25">
      <c r="A115" s="20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15"/>
    </row>
    <row r="116" spans="1:37" x14ac:dyDescent="0.25">
      <c r="A116" s="20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15"/>
    </row>
    <row r="117" spans="1:37" x14ac:dyDescent="0.25">
      <c r="A117" s="20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15"/>
    </row>
    <row r="118" spans="1:37" x14ac:dyDescent="0.25">
      <c r="A118" s="20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15"/>
    </row>
    <row r="119" spans="1:37" x14ac:dyDescent="0.25">
      <c r="A119" s="20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15"/>
    </row>
    <row r="120" spans="1:37" x14ac:dyDescent="0.25">
      <c r="A120" s="20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15"/>
    </row>
    <row r="121" spans="1:37" x14ac:dyDescent="0.25">
      <c r="A121" s="20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15"/>
    </row>
    <row r="122" spans="1:37" x14ac:dyDescent="0.25">
      <c r="A122" s="20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15"/>
    </row>
    <row r="123" spans="1:37" x14ac:dyDescent="0.25">
      <c r="A123" s="20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15"/>
    </row>
    <row r="124" spans="1:37" x14ac:dyDescent="0.25">
      <c r="A124" s="20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15"/>
    </row>
    <row r="125" spans="1:37" x14ac:dyDescent="0.25">
      <c r="A125" s="20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15"/>
    </row>
    <row r="126" spans="1:37" x14ac:dyDescent="0.25">
      <c r="A126" s="20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15"/>
    </row>
    <row r="127" spans="1:37" x14ac:dyDescent="0.25">
      <c r="A127" s="20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15"/>
    </row>
    <row r="128" spans="1:37" x14ac:dyDescent="0.25">
      <c r="A128" s="20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15"/>
    </row>
    <row r="129" spans="1:37" x14ac:dyDescent="0.25">
      <c r="A129" s="20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15"/>
    </row>
    <row r="130" spans="1:37" x14ac:dyDescent="0.25">
      <c r="A130" s="20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15"/>
    </row>
    <row r="131" spans="1:37" x14ac:dyDescent="0.25">
      <c r="A131" s="20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15"/>
    </row>
    <row r="132" spans="1:37" x14ac:dyDescent="0.25">
      <c r="A132" s="20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15"/>
    </row>
    <row r="133" spans="1:37" x14ac:dyDescent="0.25">
      <c r="A133" s="20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15"/>
    </row>
    <row r="134" spans="1:37" x14ac:dyDescent="0.25">
      <c r="A134" s="20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15"/>
    </row>
    <row r="135" spans="1:37" x14ac:dyDescent="0.25">
      <c r="A135" s="20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15"/>
    </row>
    <row r="136" spans="1:37" x14ac:dyDescent="0.25">
      <c r="A136" s="20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15"/>
    </row>
    <row r="137" spans="1:37" x14ac:dyDescent="0.25">
      <c r="A137" s="20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15"/>
    </row>
    <row r="138" spans="1:37" x14ac:dyDescent="0.25">
      <c r="A138" s="20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15"/>
    </row>
    <row r="139" spans="1:37" x14ac:dyDescent="0.25">
      <c r="A139" s="20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15"/>
    </row>
    <row r="140" spans="1:37" x14ac:dyDescent="0.25">
      <c r="A140" s="20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</row>
    <row r="141" spans="1:37" x14ac:dyDescent="0.25">
      <c r="A141" s="20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</row>
    <row r="142" spans="1:37" x14ac:dyDescent="0.25">
      <c r="A142" s="20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</row>
    <row r="143" spans="1:37" x14ac:dyDescent="0.2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</row>
    <row r="144" spans="1:37" x14ac:dyDescent="0.25">
      <c r="A144" s="20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</row>
    <row r="145" spans="1:36" x14ac:dyDescent="0.25">
      <c r="A145" s="20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</row>
    <row r="146" spans="1:36" x14ac:dyDescent="0.25">
      <c r="A146" s="20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</row>
    <row r="147" spans="1:36" x14ac:dyDescent="0.25">
      <c r="A147" s="20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</row>
    <row r="148" spans="1:36" x14ac:dyDescent="0.25">
      <c r="A148" s="20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</row>
    <row r="149" spans="1:36" x14ac:dyDescent="0.25">
      <c r="A149" s="20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</row>
    <row r="150" spans="1:36" x14ac:dyDescent="0.25">
      <c r="A150" s="20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</row>
    <row r="151" spans="1:36" x14ac:dyDescent="0.25">
      <c r="A151" s="20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</row>
    <row r="152" spans="1:36" x14ac:dyDescent="0.25">
      <c r="A152" s="20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</row>
    <row r="153" spans="1:36" x14ac:dyDescent="0.25">
      <c r="A153" s="20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</row>
    <row r="154" spans="1:36" x14ac:dyDescent="0.25">
      <c r="A154" s="20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</row>
    <row r="155" spans="1:36" x14ac:dyDescent="0.25">
      <c r="A155" s="20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</row>
    <row r="156" spans="1:36" x14ac:dyDescent="0.25">
      <c r="A156" s="20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</row>
    <row r="157" spans="1:36" x14ac:dyDescent="0.25">
      <c r="A157" s="20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</row>
    <row r="158" spans="1:36" x14ac:dyDescent="0.25">
      <c r="A158" s="20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</row>
    <row r="159" spans="1:36" x14ac:dyDescent="0.25">
      <c r="A159" s="20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</row>
    <row r="160" spans="1:36" x14ac:dyDescent="0.25">
      <c r="A160" s="20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</row>
    <row r="161" spans="1:36" x14ac:dyDescent="0.25">
      <c r="A161" s="20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</row>
    <row r="162" spans="1:36" x14ac:dyDescent="0.25">
      <c r="A162" s="20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</row>
    <row r="163" spans="1:36" x14ac:dyDescent="0.25">
      <c r="A163" s="20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</row>
    <row r="164" spans="1:36" x14ac:dyDescent="0.25">
      <c r="A164" s="20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</row>
    <row r="165" spans="1:36" x14ac:dyDescent="0.25">
      <c r="A165" s="20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</row>
    <row r="166" spans="1:36" x14ac:dyDescent="0.25">
      <c r="A166" s="20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</row>
    <row r="167" spans="1:36" x14ac:dyDescent="0.25">
      <c r="A167" s="20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</row>
    <row r="168" spans="1:36" x14ac:dyDescent="0.25">
      <c r="A168" s="20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</row>
    <row r="169" spans="1:36" x14ac:dyDescent="0.25">
      <c r="A169" s="20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</row>
    <row r="170" spans="1:36" x14ac:dyDescent="0.25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</row>
    <row r="171" spans="1:36" x14ac:dyDescent="0.25">
      <c r="A171" s="20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</row>
    <row r="172" spans="1:36" x14ac:dyDescent="0.25">
      <c r="A172" s="20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</row>
    <row r="173" spans="1:36" x14ac:dyDescent="0.25">
      <c r="A173" s="20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</row>
    <row r="174" spans="1:36" x14ac:dyDescent="0.25">
      <c r="A174" s="20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</row>
    <row r="175" spans="1:36" x14ac:dyDescent="0.25">
      <c r="A175" s="20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</row>
    <row r="176" spans="1:36" x14ac:dyDescent="0.25">
      <c r="A176" s="20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</row>
    <row r="177" spans="1:36" x14ac:dyDescent="0.25">
      <c r="A177" s="20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</row>
    <row r="178" spans="1:36" x14ac:dyDescent="0.25">
      <c r="A178" s="20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</row>
    <row r="179" spans="1:36" x14ac:dyDescent="0.25">
      <c r="A179" s="20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</row>
    <row r="180" spans="1:36" x14ac:dyDescent="0.25">
      <c r="A180" s="20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</row>
    <row r="181" spans="1:36" x14ac:dyDescent="0.25">
      <c r="A181" s="20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</row>
    <row r="182" spans="1:36" x14ac:dyDescent="0.25">
      <c r="A182" s="20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</row>
    <row r="183" spans="1:36" x14ac:dyDescent="0.25">
      <c r="A183" s="15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</row>
    <row r="184" spans="1:36" x14ac:dyDescent="0.25">
      <c r="A184" s="15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</row>
    <row r="185" spans="1:36" x14ac:dyDescent="0.25">
      <c r="A185" s="15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</row>
    <row r="186" spans="1:36" x14ac:dyDescent="0.25">
      <c r="A186" s="15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</row>
    <row r="187" spans="1:36" x14ac:dyDescent="0.25">
      <c r="A187" s="15"/>
      <c r="B187" s="22"/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</row>
    <row r="188" spans="1:36" x14ac:dyDescent="0.25">
      <c r="A188" s="15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</row>
    <row r="189" spans="1:36" x14ac:dyDescent="0.25">
      <c r="A189" s="15"/>
      <c r="B189" s="22"/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</row>
    <row r="190" spans="1:36" x14ac:dyDescent="0.25">
      <c r="A190" s="15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</row>
    <row r="191" spans="1:36" x14ac:dyDescent="0.25">
      <c r="A191" s="15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</row>
    <row r="192" spans="1:36" x14ac:dyDescent="0.25">
      <c r="A192" s="15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</row>
    <row r="193" spans="1:36" x14ac:dyDescent="0.25">
      <c r="A193" s="15"/>
      <c r="B193" s="22"/>
      <c r="C193" s="22"/>
      <c r="D193" s="22"/>
      <c r="E193" s="22"/>
      <c r="F193" s="22"/>
      <c r="G193" s="22"/>
      <c r="H193" s="22"/>
      <c r="I193" s="22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</row>
    <row r="194" spans="1:36" x14ac:dyDescent="0.25">
      <c r="A194" s="15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</row>
    <row r="195" spans="1:36" x14ac:dyDescent="0.25">
      <c r="A195" s="15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</row>
    <row r="196" spans="1:36" x14ac:dyDescent="0.25">
      <c r="A196" s="15"/>
      <c r="B196" s="22"/>
      <c r="C196" s="22"/>
      <c r="D196" s="22"/>
      <c r="E196" s="22"/>
      <c r="F196" s="22"/>
      <c r="G196" s="22"/>
      <c r="H196" s="22"/>
      <c r="I196" s="22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</row>
    <row r="197" spans="1:36" x14ac:dyDescent="0.25">
      <c r="A197" s="15"/>
      <c r="B197" s="22"/>
      <c r="C197" s="22"/>
      <c r="D197" s="22"/>
      <c r="E197" s="22"/>
      <c r="F197" s="22"/>
      <c r="G197" s="22"/>
      <c r="H197" s="22"/>
      <c r="I197" s="22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</row>
    <row r="198" spans="1:36" x14ac:dyDescent="0.25">
      <c r="A198" s="15"/>
      <c r="B198" s="22"/>
      <c r="C198" s="22"/>
      <c r="D198" s="22"/>
      <c r="E198" s="22"/>
      <c r="F198" s="22"/>
      <c r="G198" s="22"/>
      <c r="H198" s="22"/>
      <c r="I198" s="22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</row>
    <row r="199" spans="1:36" x14ac:dyDescent="0.25">
      <c r="A199" s="15"/>
      <c r="B199" s="22"/>
      <c r="C199" s="22"/>
      <c r="D199" s="22"/>
      <c r="E199" s="22"/>
      <c r="F199" s="22"/>
      <c r="G199" s="22"/>
      <c r="H199" s="22"/>
      <c r="I199" s="22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</row>
    <row r="200" spans="1:36" x14ac:dyDescent="0.25">
      <c r="A200" s="15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</row>
    <row r="201" spans="1:36" x14ac:dyDescent="0.25">
      <c r="A201" s="15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</row>
    <row r="202" spans="1:36" x14ac:dyDescent="0.25">
      <c r="A202" s="15"/>
      <c r="B202" s="22"/>
      <c r="C202" s="22"/>
      <c r="D202" s="22"/>
      <c r="E202" s="22"/>
      <c r="F202" s="22"/>
      <c r="G202" s="22"/>
      <c r="H202" s="22"/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</row>
    <row r="203" spans="1:36" x14ac:dyDescent="0.25">
      <c r="A203" s="15"/>
      <c r="B203" s="22"/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</row>
    <row r="204" spans="1:36" x14ac:dyDescent="0.25">
      <c r="A204" s="15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</row>
    <row r="205" spans="1:36" x14ac:dyDescent="0.25">
      <c r="A205" s="15"/>
      <c r="B205" s="22"/>
      <c r="C205" s="22"/>
      <c r="D205" s="22"/>
      <c r="E205" s="22"/>
      <c r="F205" s="22"/>
      <c r="G205" s="22"/>
      <c r="H205" s="22"/>
      <c r="I205" s="22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</row>
    <row r="206" spans="1:36" x14ac:dyDescent="0.25">
      <c r="A206" s="15"/>
      <c r="B206" s="22"/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</row>
    <row r="207" spans="1:36" x14ac:dyDescent="0.25">
      <c r="A207" s="15"/>
      <c r="B207" s="22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</row>
    <row r="208" spans="1:36" x14ac:dyDescent="0.25">
      <c r="A208" s="15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22"/>
      <c r="AJ208" s="22"/>
    </row>
    <row r="209" spans="1:36" x14ac:dyDescent="0.25">
      <c r="A209" s="15"/>
      <c r="B209" s="22"/>
      <c r="C209" s="22"/>
      <c r="D209" s="22"/>
      <c r="E209" s="22"/>
      <c r="F209" s="22"/>
      <c r="G209" s="22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</row>
    <row r="210" spans="1:36" x14ac:dyDescent="0.25">
      <c r="A210" s="15"/>
      <c r="B210" s="22"/>
      <c r="C210" s="22"/>
      <c r="D210" s="22"/>
      <c r="E210" s="22"/>
      <c r="F210" s="22"/>
      <c r="G210" s="22"/>
      <c r="H210" s="22"/>
      <c r="I210" s="22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</row>
    <row r="211" spans="1:36" x14ac:dyDescent="0.25">
      <c r="A211" s="15"/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</row>
    <row r="212" spans="1:36" x14ac:dyDescent="0.25">
      <c r="A212" s="15"/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</row>
    <row r="213" spans="1:36" x14ac:dyDescent="0.25">
      <c r="A213" s="15"/>
      <c r="B213" s="22"/>
      <c r="C213" s="22"/>
      <c r="D213" s="22"/>
      <c r="E213" s="22"/>
      <c r="F213" s="22"/>
      <c r="G213" s="22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</row>
    <row r="214" spans="1:36" x14ac:dyDescent="0.25">
      <c r="A214" s="15"/>
      <c r="B214" s="22"/>
      <c r="C214" s="22"/>
      <c r="D214" s="22"/>
      <c r="E214" s="22"/>
      <c r="F214" s="22"/>
      <c r="G214" s="22"/>
      <c r="H214" s="22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</row>
    <row r="215" spans="1:36" x14ac:dyDescent="0.25">
      <c r="A215" s="15"/>
      <c r="B215" s="22"/>
      <c r="C215" s="22"/>
      <c r="D215" s="22"/>
      <c r="E215" s="22"/>
      <c r="F215" s="22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</row>
    <row r="216" spans="1:36" x14ac:dyDescent="0.25">
      <c r="A216" s="15"/>
      <c r="B216" s="22"/>
      <c r="C216" s="22"/>
      <c r="D216" s="22"/>
      <c r="E216" s="22"/>
      <c r="F216" s="22"/>
      <c r="G216" s="22"/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</row>
    <row r="217" spans="1:36" x14ac:dyDescent="0.25">
      <c r="A217" s="15"/>
      <c r="B217" s="22"/>
      <c r="C217" s="22"/>
      <c r="D217" s="22"/>
      <c r="E217" s="22"/>
      <c r="F217" s="22"/>
      <c r="G217" s="22"/>
      <c r="H217" s="22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</row>
    <row r="218" spans="1:36" x14ac:dyDescent="0.25">
      <c r="A218" s="15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22"/>
      <c r="AJ218" s="22"/>
    </row>
    <row r="219" spans="1:36" x14ac:dyDescent="0.25">
      <c r="A219" s="15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22"/>
      <c r="AJ219" s="22"/>
    </row>
    <row r="220" spans="1:36" x14ac:dyDescent="0.25">
      <c r="A220" s="15"/>
      <c r="B220" s="22"/>
      <c r="C220" s="22"/>
      <c r="D220" s="22"/>
      <c r="E220" s="22"/>
      <c r="F220" s="22"/>
      <c r="G220" s="22"/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22"/>
      <c r="AJ220" s="22"/>
    </row>
    <row r="221" spans="1:36" x14ac:dyDescent="0.25">
      <c r="A221" s="15"/>
      <c r="B221" s="22"/>
      <c r="C221" s="22"/>
      <c r="D221" s="22"/>
      <c r="E221" s="22"/>
      <c r="F221" s="22"/>
      <c r="G221" s="22"/>
      <c r="H221" s="22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22"/>
      <c r="AJ221" s="22"/>
    </row>
    <row r="222" spans="1:36" x14ac:dyDescent="0.25">
      <c r="A222" s="15"/>
      <c r="B222" s="22"/>
      <c r="C222" s="22"/>
      <c r="D222" s="22"/>
      <c r="E222" s="22"/>
      <c r="F222" s="22"/>
      <c r="G222" s="22"/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22"/>
      <c r="AJ222" s="22"/>
    </row>
    <row r="223" spans="1:36" x14ac:dyDescent="0.25">
      <c r="A223" s="15"/>
      <c r="B223" s="22"/>
      <c r="C223" s="22"/>
      <c r="D223" s="22"/>
      <c r="E223" s="22"/>
      <c r="F223" s="22"/>
      <c r="G223" s="22"/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22"/>
      <c r="AJ223" s="22"/>
    </row>
  </sheetData>
  <autoFilter ref="A2:AK96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2"/>
  <sheetViews>
    <sheetView topLeftCell="A64" workbookViewId="0">
      <selection activeCell="C96" sqref="C96"/>
    </sheetView>
  </sheetViews>
  <sheetFormatPr defaultColWidth="9.140625" defaultRowHeight="15" x14ac:dyDescent="0.25"/>
  <cols>
    <col min="1" max="1" width="70.140625" style="9" bestFit="1" customWidth="1"/>
    <col min="2" max="6" width="14.7109375" style="9" customWidth="1"/>
    <col min="7" max="7" width="13.5703125" style="9" customWidth="1"/>
    <col min="8" max="8" width="9.85546875" style="9" bestFit="1" customWidth="1"/>
    <col min="9" max="16384" width="9.140625" style="9"/>
  </cols>
  <sheetData>
    <row r="1" spans="1:8" x14ac:dyDescent="0.25">
      <c r="A1" s="19" t="s">
        <v>19</v>
      </c>
      <c r="B1" s="66">
        <v>42370</v>
      </c>
      <c r="C1" s="66">
        <v>42401</v>
      </c>
      <c r="D1" s="66">
        <v>42430</v>
      </c>
      <c r="E1" s="66">
        <v>42461</v>
      </c>
      <c r="F1" s="66">
        <v>42491</v>
      </c>
      <c r="G1" s="66">
        <v>42522</v>
      </c>
      <c r="H1" s="23"/>
    </row>
    <row r="2" spans="1:8" x14ac:dyDescent="0.25">
      <c r="A2" s="19" t="s">
        <v>16</v>
      </c>
      <c r="B2" s="66">
        <v>43070</v>
      </c>
      <c r="C2" s="66">
        <v>43101</v>
      </c>
      <c r="D2" s="66">
        <v>43132</v>
      </c>
      <c r="E2" s="66">
        <v>43160</v>
      </c>
      <c r="F2" s="66">
        <v>43191</v>
      </c>
      <c r="G2" s="66">
        <v>43221</v>
      </c>
      <c r="H2" s="23"/>
    </row>
    <row r="3" spans="1:8" x14ac:dyDescent="0.25">
      <c r="A3" s="28" t="s">
        <v>147</v>
      </c>
      <c r="B3" s="65">
        <f>SUM('Step 3'!B3:Y3)</f>
        <v>3032</v>
      </c>
      <c r="C3" s="65">
        <f>SUM('Step 3'!C3:Z3)</f>
        <v>2977</v>
      </c>
      <c r="D3" s="65">
        <f>SUM('Step 3'!D3:AA3)</f>
        <v>2950</v>
      </c>
      <c r="E3" s="65">
        <f>SUM('Step 3'!E3:AB3)</f>
        <v>2933</v>
      </c>
      <c r="F3" s="65">
        <f>SUM('Step 3'!F3:AC3)</f>
        <v>2916</v>
      </c>
      <c r="G3" s="65">
        <f>SUM('Step 3'!G3:AD3)</f>
        <v>2905</v>
      </c>
      <c r="H3" s="26"/>
    </row>
    <row r="4" spans="1:8" x14ac:dyDescent="0.25">
      <c r="A4" s="28" t="s">
        <v>148</v>
      </c>
      <c r="B4" s="65">
        <f>SUM('Step 3'!B4:Y4)</f>
        <v>26883</v>
      </c>
      <c r="C4" s="65">
        <f>SUM('Step 3'!C4:Z4)</f>
        <v>26698</v>
      </c>
      <c r="D4" s="65">
        <f>SUM('Step 3'!D4:AA4)</f>
        <v>26582</v>
      </c>
      <c r="E4" s="65">
        <f>SUM('Step 3'!E4:AB4)</f>
        <v>26371</v>
      </c>
      <c r="F4" s="65">
        <f>SUM('Step 3'!F4:AC4)</f>
        <v>26094</v>
      </c>
      <c r="G4" s="65">
        <f>SUM('Step 3'!G4:AD4)</f>
        <v>25802</v>
      </c>
      <c r="H4" s="26"/>
    </row>
    <row r="5" spans="1:8" x14ac:dyDescent="0.25">
      <c r="A5" s="28" t="s">
        <v>149</v>
      </c>
      <c r="B5" s="65">
        <f>SUM('Step 3'!B5:Y5)</f>
        <v>29915</v>
      </c>
      <c r="C5" s="65">
        <f>SUM('Step 3'!C5:Z5)</f>
        <v>29675</v>
      </c>
      <c r="D5" s="65">
        <f>SUM('Step 3'!D5:AA5)</f>
        <v>29532</v>
      </c>
      <c r="E5" s="65">
        <f>SUM('Step 3'!E5:AB5)</f>
        <v>29304</v>
      </c>
      <c r="F5" s="65">
        <f>SUM('Step 3'!F5:AC5)</f>
        <v>29010</v>
      </c>
      <c r="G5" s="65">
        <f>SUM('Step 3'!G5:AD5)</f>
        <v>28707</v>
      </c>
      <c r="H5" s="26"/>
    </row>
    <row r="6" spans="1:8" x14ac:dyDescent="0.25">
      <c r="A6" s="28" t="s">
        <v>150</v>
      </c>
      <c r="B6" s="65">
        <f>SUM('Step 3'!B6:Y6)</f>
        <v>71892</v>
      </c>
      <c r="C6" s="65">
        <f>SUM('Step 3'!C6:Z6)</f>
        <v>71178</v>
      </c>
      <c r="D6" s="65">
        <f>SUM('Step 3'!D6:AA6)</f>
        <v>70628</v>
      </c>
      <c r="E6" s="65">
        <f>SUM('Step 3'!E6:AB6)</f>
        <v>69879</v>
      </c>
      <c r="F6" s="65">
        <f>SUM('Step 3'!F6:AC6)</f>
        <v>69148</v>
      </c>
      <c r="G6" s="65">
        <f>SUM('Step 3'!G6:AD6)</f>
        <v>68322</v>
      </c>
      <c r="H6" s="26"/>
    </row>
    <row r="7" spans="1:8" x14ac:dyDescent="0.25">
      <c r="A7" s="28" t="s">
        <v>151</v>
      </c>
      <c r="B7" s="65">
        <f>SUM('Step 3'!B7:Y7)</f>
        <v>20260</v>
      </c>
      <c r="C7" s="65">
        <f>SUM('Step 3'!C7:Z7)</f>
        <v>20146</v>
      </c>
      <c r="D7" s="65">
        <f>SUM('Step 3'!D7:AA7)</f>
        <v>20028</v>
      </c>
      <c r="E7" s="65">
        <f>SUM('Step 3'!E7:AB7)</f>
        <v>19889</v>
      </c>
      <c r="F7" s="65">
        <f>SUM('Step 3'!F7:AC7)</f>
        <v>19735</v>
      </c>
      <c r="G7" s="65">
        <f>SUM('Step 3'!G7:AD7)</f>
        <v>19543</v>
      </c>
      <c r="H7" s="26"/>
    </row>
    <row r="8" spans="1:8" x14ac:dyDescent="0.25">
      <c r="A8" s="28" t="s">
        <v>123</v>
      </c>
      <c r="B8" s="65">
        <f>SUM('Step 3'!B8:Y8)</f>
        <v>9859</v>
      </c>
      <c r="C8" s="65">
        <f>SUM('Step 3'!C8:Z8)</f>
        <v>9809</v>
      </c>
      <c r="D8" s="65">
        <f>SUM('Step 3'!D8:AA8)</f>
        <v>9748</v>
      </c>
      <c r="E8" s="65">
        <f>SUM('Step 3'!E8:AB8)</f>
        <v>9692</v>
      </c>
      <c r="F8" s="65">
        <f>SUM('Step 3'!F8:AC8)</f>
        <v>9641</v>
      </c>
      <c r="G8" s="65">
        <f>SUM('Step 3'!G8:AD8)</f>
        <v>9538</v>
      </c>
      <c r="H8" s="26"/>
    </row>
    <row r="9" spans="1:8" x14ac:dyDescent="0.25">
      <c r="A9" s="28" t="s">
        <v>152</v>
      </c>
      <c r="B9" s="65">
        <f>SUM('Step 3'!B9:Y9)</f>
        <v>49262</v>
      </c>
      <c r="C9" s="65">
        <f>SUM('Step 3'!C9:Z9)</f>
        <v>49033</v>
      </c>
      <c r="D9" s="65">
        <f>SUM('Step 3'!D9:AA9)</f>
        <v>48855</v>
      </c>
      <c r="E9" s="65">
        <f>SUM('Step 3'!E9:AB9)</f>
        <v>48672</v>
      </c>
      <c r="F9" s="65">
        <f>SUM('Step 3'!F9:AC9)</f>
        <v>48458</v>
      </c>
      <c r="G9" s="65">
        <f>SUM('Step 3'!G9:AD9)</f>
        <v>48124</v>
      </c>
      <c r="H9" s="26"/>
    </row>
    <row r="10" spans="1:8" x14ac:dyDescent="0.25">
      <c r="A10" s="28" t="s">
        <v>153</v>
      </c>
      <c r="B10" s="65">
        <f>SUM('Step 3'!B10:Y10)</f>
        <v>44069</v>
      </c>
      <c r="C10" s="65">
        <f>SUM('Step 3'!C10:Z10)</f>
        <v>44171</v>
      </c>
      <c r="D10" s="65">
        <f>SUM('Step 3'!D10:AA10)</f>
        <v>44276</v>
      </c>
      <c r="E10" s="65">
        <f>SUM('Step 3'!E10:AB10)</f>
        <v>44374</v>
      </c>
      <c r="F10" s="65">
        <f>SUM('Step 3'!F10:AC10)</f>
        <v>44441</v>
      </c>
      <c r="G10" s="65">
        <f>SUM('Step 3'!G10:AD10)</f>
        <v>44344</v>
      </c>
      <c r="H10" s="26"/>
    </row>
    <row r="11" spans="1:8" x14ac:dyDescent="0.25">
      <c r="A11" s="28" t="s">
        <v>155</v>
      </c>
      <c r="B11" s="65">
        <f>SUM('Step 3'!B11:Y11)</f>
        <v>99470</v>
      </c>
      <c r="C11" s="65">
        <f>SUM('Step 3'!C11:Z11)</f>
        <v>98882</v>
      </c>
      <c r="D11" s="65">
        <f>SUM('Step 3'!D11:AA11)</f>
        <v>98343</v>
      </c>
      <c r="E11" s="65">
        <f>SUM('Step 3'!E11:AB11)</f>
        <v>97833</v>
      </c>
      <c r="F11" s="65">
        <f>SUM('Step 3'!F11:AC11)</f>
        <v>97261</v>
      </c>
      <c r="G11" s="65">
        <f>SUM('Step 3'!G11:AD11)</f>
        <v>96429</v>
      </c>
      <c r="H11" s="26"/>
    </row>
    <row r="12" spans="1:8" x14ac:dyDescent="0.25">
      <c r="A12" s="28" t="s">
        <v>154</v>
      </c>
      <c r="B12" s="65">
        <f>SUM('Step 3'!B12:Y12)</f>
        <v>114377</v>
      </c>
      <c r="C12" s="65">
        <f>SUM('Step 3'!C12:Z12)</f>
        <v>113725</v>
      </c>
      <c r="D12" s="65">
        <f>SUM('Step 3'!D12:AA12)</f>
        <v>113044</v>
      </c>
      <c r="E12" s="65">
        <f>SUM('Step 3'!E12:AB12)</f>
        <v>112398</v>
      </c>
      <c r="F12" s="65">
        <f>SUM('Step 3'!F12:AC12)</f>
        <v>111661</v>
      </c>
      <c r="G12" s="65">
        <f>SUM('Step 3'!G12:AD12)</f>
        <v>110684</v>
      </c>
      <c r="H12" s="26"/>
    </row>
    <row r="13" spans="1:8" x14ac:dyDescent="0.25">
      <c r="A13" s="28" t="s">
        <v>156</v>
      </c>
      <c r="B13" s="65">
        <f>SUM('Step 3'!B13:Y13)</f>
        <v>40797</v>
      </c>
      <c r="C13" s="65">
        <f>SUM('Step 3'!C13:Z13)</f>
        <v>40345</v>
      </c>
      <c r="D13" s="65">
        <f>SUM('Step 3'!D13:AA13)</f>
        <v>40029</v>
      </c>
      <c r="E13" s="65">
        <f>SUM('Step 3'!E13:AB13)</f>
        <v>39678</v>
      </c>
      <c r="F13" s="65">
        <f>SUM('Step 3'!F13:AC13)</f>
        <v>39328</v>
      </c>
      <c r="G13" s="65">
        <f>SUM('Step 3'!G13:AD13)</f>
        <v>38874</v>
      </c>
      <c r="H13" s="26"/>
    </row>
    <row r="14" spans="1:8" x14ac:dyDescent="0.25">
      <c r="A14" s="28" t="s">
        <v>157</v>
      </c>
      <c r="B14" s="65">
        <f>SUM('Step 3'!B14:Y14)</f>
        <v>13904</v>
      </c>
      <c r="C14" s="65">
        <f>SUM('Step 3'!C14:Z14)</f>
        <v>13808</v>
      </c>
      <c r="D14" s="65">
        <f>SUM('Step 3'!D14:AA14)</f>
        <v>13735</v>
      </c>
      <c r="E14" s="65">
        <f>SUM('Step 3'!E14:AB14)</f>
        <v>13628</v>
      </c>
      <c r="F14" s="65">
        <f>SUM('Step 3'!F14:AC14)</f>
        <v>13509</v>
      </c>
      <c r="G14" s="65">
        <f>SUM('Step 3'!G14:AD14)</f>
        <v>13398</v>
      </c>
      <c r="H14" s="26"/>
    </row>
    <row r="15" spans="1:8" x14ac:dyDescent="0.25">
      <c r="A15" s="28" t="s">
        <v>158</v>
      </c>
      <c r="B15" s="65">
        <f>SUM('Step 3'!B15:Y15)</f>
        <v>208901</v>
      </c>
      <c r="C15" s="65">
        <f>SUM('Step 3'!C15:Z15)</f>
        <v>207498</v>
      </c>
      <c r="D15" s="65">
        <f>SUM('Step 3'!D15:AA15)</f>
        <v>206332</v>
      </c>
      <c r="E15" s="65">
        <f>SUM('Step 3'!E15:AB15)</f>
        <v>205031</v>
      </c>
      <c r="F15" s="65">
        <f>SUM('Step 3'!F15:AC15)</f>
        <v>203577</v>
      </c>
      <c r="G15" s="65">
        <f>SUM('Step 3'!G15:AD15)</f>
        <v>201882</v>
      </c>
      <c r="H15" s="26"/>
    </row>
    <row r="16" spans="1:8" x14ac:dyDescent="0.25">
      <c r="A16" s="28" t="s">
        <v>159</v>
      </c>
      <c r="B16" s="65">
        <f>SUM('Step 3'!B16:Y16)</f>
        <v>20260</v>
      </c>
      <c r="C16" s="65">
        <f>SUM('Step 3'!C16:Z16)</f>
        <v>20146</v>
      </c>
      <c r="D16" s="65">
        <f>SUM('Step 3'!D16:AA16)</f>
        <v>20028</v>
      </c>
      <c r="E16" s="65">
        <f>SUM('Step 3'!E16:AB16)</f>
        <v>19889</v>
      </c>
      <c r="F16" s="65">
        <f>SUM('Step 3'!F16:AC16)</f>
        <v>19735</v>
      </c>
      <c r="G16" s="65">
        <f>SUM('Step 3'!G16:AD16)</f>
        <v>19543</v>
      </c>
      <c r="H16" s="26"/>
    </row>
    <row r="17" spans="1:8" x14ac:dyDescent="0.25">
      <c r="A17" s="28" t="s">
        <v>129</v>
      </c>
      <c r="B17" s="65">
        <f>SUM('Step 3'!B17:Y17)</f>
        <v>32262</v>
      </c>
      <c r="C17" s="65">
        <f>SUM('Step 3'!C17:Z17)</f>
        <v>31992</v>
      </c>
      <c r="D17" s="65">
        <f>SUM('Step 3'!D17:AA17)</f>
        <v>31761</v>
      </c>
      <c r="E17" s="65">
        <f>SUM('Step 3'!E17:AB17)</f>
        <v>31516</v>
      </c>
      <c r="F17" s="65">
        <f>SUM('Step 3'!F17:AC17)</f>
        <v>31214</v>
      </c>
      <c r="G17" s="65">
        <f>SUM('Step 3'!G17:AD17)</f>
        <v>30884</v>
      </c>
      <c r="H17" s="26"/>
    </row>
    <row r="18" spans="1:8" x14ac:dyDescent="0.25">
      <c r="A18" s="28" t="s">
        <v>160</v>
      </c>
      <c r="B18" s="65">
        <f>SUM('Step 3'!B18:Y18)</f>
        <v>37842</v>
      </c>
      <c r="C18" s="65">
        <f>SUM('Step 3'!C18:Z18)</f>
        <v>37581</v>
      </c>
      <c r="D18" s="65">
        <f>SUM('Step 3'!D18:AA18)</f>
        <v>37302</v>
      </c>
      <c r="E18" s="65">
        <f>SUM('Step 3'!E18:AB18)</f>
        <v>36963</v>
      </c>
      <c r="F18" s="65">
        <f>SUM('Step 3'!F18:AC18)</f>
        <v>36616</v>
      </c>
      <c r="G18" s="65">
        <f>SUM('Step 3'!G18:AD18)</f>
        <v>36207</v>
      </c>
      <c r="H18" s="26"/>
    </row>
    <row r="19" spans="1:8" x14ac:dyDescent="0.25">
      <c r="A19" s="28" t="s">
        <v>130</v>
      </c>
      <c r="B19" s="65">
        <f>SUM('Step 3'!B19:Y19)</f>
        <v>37842</v>
      </c>
      <c r="C19" s="65">
        <f>SUM('Step 3'!C19:Z19)</f>
        <v>37581</v>
      </c>
      <c r="D19" s="65">
        <f>SUM('Step 3'!D19:AA19)</f>
        <v>37302</v>
      </c>
      <c r="E19" s="65">
        <f>SUM('Step 3'!E19:AB19)</f>
        <v>36963</v>
      </c>
      <c r="F19" s="65">
        <f>SUM('Step 3'!F19:AC19)</f>
        <v>36616</v>
      </c>
      <c r="G19" s="65">
        <f>SUM('Step 3'!G19:AD19)</f>
        <v>36207</v>
      </c>
      <c r="H19" s="26"/>
    </row>
    <row r="20" spans="1:8" x14ac:dyDescent="0.25">
      <c r="A20" s="28" t="s">
        <v>161</v>
      </c>
      <c r="B20" s="65">
        <f>SUM('Step 3'!B20:Y20)</f>
        <v>26421</v>
      </c>
      <c r="C20" s="65">
        <f>SUM('Step 3'!C20:Z20)</f>
        <v>26162</v>
      </c>
      <c r="D20" s="65">
        <f>SUM('Step 3'!D20:AA20)</f>
        <v>26004</v>
      </c>
      <c r="E20" s="65">
        <f>SUM('Step 3'!E20:AB20)</f>
        <v>25795</v>
      </c>
      <c r="F20" s="65">
        <f>SUM('Step 3'!F20:AC20)</f>
        <v>25580</v>
      </c>
      <c r="G20" s="65">
        <f>SUM('Step 3'!G20:AD20)</f>
        <v>25308</v>
      </c>
      <c r="H20" s="26"/>
    </row>
    <row r="21" spans="1:8" x14ac:dyDescent="0.25">
      <c r="A21" s="28" t="s">
        <v>162</v>
      </c>
      <c r="B21" s="65">
        <f>SUM('Step 3'!B21:Y21)</f>
        <v>40797</v>
      </c>
      <c r="C21" s="65">
        <f>SUM('Step 3'!C21:Z21)</f>
        <v>40345</v>
      </c>
      <c r="D21" s="65">
        <f>SUM('Step 3'!D21:AA21)</f>
        <v>40029</v>
      </c>
      <c r="E21" s="65">
        <f>SUM('Step 3'!E21:AB21)</f>
        <v>39678</v>
      </c>
      <c r="F21" s="65">
        <f>SUM('Step 3'!F21:AC21)</f>
        <v>39328</v>
      </c>
      <c r="G21" s="65">
        <f>SUM('Step 3'!G21:AD21)</f>
        <v>38874</v>
      </c>
      <c r="H21" s="26"/>
    </row>
    <row r="22" spans="1:8" x14ac:dyDescent="0.25">
      <c r="A22" s="28" t="s">
        <v>131</v>
      </c>
      <c r="B22" s="65">
        <f>SUM('Step 3'!B22:Y22)</f>
        <v>14907</v>
      </c>
      <c r="C22" s="65">
        <f>SUM('Step 3'!C22:Z22)</f>
        <v>14843</v>
      </c>
      <c r="D22" s="65">
        <f>SUM('Step 3'!D22:AA22)</f>
        <v>14701</v>
      </c>
      <c r="E22" s="65">
        <f>SUM('Step 3'!E22:AB22)</f>
        <v>14565</v>
      </c>
      <c r="F22" s="65">
        <f>SUM('Step 3'!F22:AC22)</f>
        <v>14400</v>
      </c>
      <c r="G22" s="65">
        <f>SUM('Step 3'!G22:AD22)</f>
        <v>14255</v>
      </c>
      <c r="H22" s="26"/>
    </row>
    <row r="23" spans="1:8" x14ac:dyDescent="0.25">
      <c r="A23" s="28" t="s">
        <v>132</v>
      </c>
      <c r="B23" s="65">
        <f>SUM('Step 3'!B23:Y23)</f>
        <v>13904</v>
      </c>
      <c r="C23" s="65">
        <f>SUM('Step 3'!C23:Z23)</f>
        <v>13808</v>
      </c>
      <c r="D23" s="65">
        <f>SUM('Step 3'!D23:AA23)</f>
        <v>13735</v>
      </c>
      <c r="E23" s="65">
        <f>SUM('Step 3'!E23:AB23)</f>
        <v>13628</v>
      </c>
      <c r="F23" s="65">
        <f>SUM('Step 3'!F23:AC23)</f>
        <v>13509</v>
      </c>
      <c r="G23" s="65">
        <f>SUM('Step 3'!G23:AD23)</f>
        <v>13398</v>
      </c>
      <c r="H23" s="26"/>
    </row>
    <row r="24" spans="1:8" x14ac:dyDescent="0.25">
      <c r="A24" s="28" t="s">
        <v>124</v>
      </c>
      <c r="B24" s="65">
        <f>SUM('Step 3'!B24:Y24)</f>
        <v>99470</v>
      </c>
      <c r="C24" s="65">
        <f>SUM('Step 3'!C24:Z24)</f>
        <v>98882</v>
      </c>
      <c r="D24" s="65">
        <f>SUM('Step 3'!D24:AA24)</f>
        <v>98343</v>
      </c>
      <c r="E24" s="65">
        <f>SUM('Step 3'!E24:AB24)</f>
        <v>97833</v>
      </c>
      <c r="F24" s="65">
        <f>SUM('Step 3'!F24:AC24)</f>
        <v>97261</v>
      </c>
      <c r="G24" s="65">
        <f>SUM('Step 3'!G24:AD24)</f>
        <v>96429</v>
      </c>
      <c r="H24" s="26"/>
    </row>
    <row r="25" spans="1:8" x14ac:dyDescent="0.25">
      <c r="A25" s="28" t="s">
        <v>133</v>
      </c>
      <c r="B25" s="65">
        <f>SUM('Step 3'!B25:Y25)</f>
        <v>64178</v>
      </c>
      <c r="C25" s="65">
        <f>SUM('Step 3'!C25:Z25)</f>
        <v>63787</v>
      </c>
      <c r="D25" s="65">
        <f>SUM('Step 3'!D25:AA25)</f>
        <v>63343</v>
      </c>
      <c r="E25" s="65">
        <f>SUM('Step 3'!E25:AB25)</f>
        <v>62931</v>
      </c>
      <c r="F25" s="65">
        <f>SUM('Step 3'!F25:AC25)</f>
        <v>62466</v>
      </c>
      <c r="G25" s="65">
        <f>SUM('Step 3'!G25:AD25)</f>
        <v>61900</v>
      </c>
      <c r="H25" s="26"/>
    </row>
    <row r="26" spans="1:8" x14ac:dyDescent="0.25">
      <c r="A26" s="28" t="s">
        <v>163</v>
      </c>
      <c r="B26" s="65">
        <f>SUM('Step 3'!B26:Y26)</f>
        <v>88941</v>
      </c>
      <c r="C26" s="65">
        <f>SUM('Step 3'!C26:Z26)</f>
        <v>88328</v>
      </c>
      <c r="D26" s="65">
        <f>SUM('Step 3'!D26:AA26)</f>
        <v>88026</v>
      </c>
      <c r="E26" s="65">
        <f>SUM('Step 3'!E26:AB26)</f>
        <v>87592</v>
      </c>
      <c r="F26" s="65">
        <f>SUM('Step 3'!F26:AC26)</f>
        <v>87177</v>
      </c>
      <c r="G26" s="65">
        <f>SUM('Step 3'!G26:AD26)</f>
        <v>86599</v>
      </c>
      <c r="H26" s="26"/>
    </row>
    <row r="27" spans="1:8" x14ac:dyDescent="0.25">
      <c r="A27" s="28" t="s">
        <v>164</v>
      </c>
      <c r="B27" s="65">
        <f>SUM('Step 3'!B27:Y27)</f>
        <v>205981</v>
      </c>
      <c r="C27" s="65">
        <f>SUM('Step 3'!C27:Z27)</f>
        <v>204711</v>
      </c>
      <c r="D27" s="65">
        <f>SUM('Step 3'!D27:AA27)</f>
        <v>203737</v>
      </c>
      <c r="E27" s="65">
        <f>SUM('Step 3'!E27:AB27)</f>
        <v>202542</v>
      </c>
      <c r="F27" s="65">
        <f>SUM('Step 3'!F27:AC27)</f>
        <v>201395</v>
      </c>
      <c r="G27" s="65">
        <f>SUM('Step 3'!G27:AD27)</f>
        <v>199972</v>
      </c>
      <c r="H27" s="26"/>
    </row>
    <row r="28" spans="1:8" x14ac:dyDescent="0.25">
      <c r="A28" s="28" t="s">
        <v>134</v>
      </c>
      <c r="B28" s="65">
        <f>SUM('Step 3'!B28:Y28)</f>
        <v>1027</v>
      </c>
      <c r="C28" s="65">
        <f>SUM('Step 3'!C28:Z28)</f>
        <v>1002</v>
      </c>
      <c r="D28" s="65">
        <f>SUM('Step 3'!D28:AA28)</f>
        <v>980</v>
      </c>
      <c r="E28" s="65">
        <f>SUM('Step 3'!E28:AB28)</f>
        <v>956</v>
      </c>
      <c r="F28" s="65">
        <f>SUM('Step 3'!F28:AC28)</f>
        <v>929</v>
      </c>
      <c r="G28" s="65">
        <f>SUM('Step 3'!G28:AD28)</f>
        <v>901</v>
      </c>
      <c r="H28" s="26"/>
    </row>
    <row r="29" spans="1:8" x14ac:dyDescent="0.25">
      <c r="A29" s="28" t="s">
        <v>135</v>
      </c>
      <c r="B29" s="65">
        <f>SUM('Step 3'!B29:Y29)</f>
        <v>5418</v>
      </c>
      <c r="C29" s="65">
        <f>SUM('Step 3'!C29:Z29)</f>
        <v>5410</v>
      </c>
      <c r="D29" s="65">
        <f>SUM('Step 3'!D29:AA29)</f>
        <v>5400</v>
      </c>
      <c r="E29" s="65">
        <f>SUM('Step 3'!E29:AB29)</f>
        <v>5370</v>
      </c>
      <c r="F29" s="65">
        <f>SUM('Step 3'!F29:AC29)</f>
        <v>5335</v>
      </c>
      <c r="G29" s="65">
        <f>SUM('Step 3'!G29:AD29)</f>
        <v>5300</v>
      </c>
      <c r="H29" s="26"/>
    </row>
    <row r="30" spans="1:8" x14ac:dyDescent="0.25">
      <c r="A30" s="28" t="s">
        <v>136</v>
      </c>
      <c r="B30" s="65">
        <f>SUM('Step 3'!B30:Y30)</f>
        <v>20986</v>
      </c>
      <c r="C30" s="65">
        <f>SUM('Step 3'!C30:Z30)</f>
        <v>20893</v>
      </c>
      <c r="D30" s="65">
        <f>SUM('Step 3'!D30:AA30)</f>
        <v>20899</v>
      </c>
      <c r="E30" s="65">
        <f>SUM('Step 3'!E30:AB30)</f>
        <v>20876</v>
      </c>
      <c r="F30" s="65">
        <f>SUM('Step 3'!F30:AC30)</f>
        <v>20783</v>
      </c>
      <c r="G30" s="65">
        <f>SUM('Step 3'!G30:AD30)</f>
        <v>20723</v>
      </c>
      <c r="H30" s="26"/>
    </row>
    <row r="31" spans="1:8" x14ac:dyDescent="0.25">
      <c r="A31" s="28" t="s">
        <v>165</v>
      </c>
      <c r="B31" s="65">
        <f>SUM('Step 3'!B31:Y31)</f>
        <v>49377</v>
      </c>
      <c r="C31" s="65">
        <f>SUM('Step 3'!C31:Z31)</f>
        <v>49010</v>
      </c>
      <c r="D31" s="65">
        <f>SUM('Step 3'!D31:AA31)</f>
        <v>48710</v>
      </c>
      <c r="E31" s="65">
        <f>SUM('Step 3'!E31:AB31)</f>
        <v>48369</v>
      </c>
      <c r="F31" s="65">
        <f>SUM('Step 3'!F31:AC31)</f>
        <v>47947</v>
      </c>
      <c r="G31" s="65">
        <f>SUM('Step 3'!G31:AD31)</f>
        <v>47519</v>
      </c>
      <c r="H31" s="26"/>
    </row>
    <row r="32" spans="1:8" x14ac:dyDescent="0.25">
      <c r="A32" s="28" t="s">
        <v>166</v>
      </c>
      <c r="B32" s="65">
        <f>SUM('Step 3'!B32:Y32)</f>
        <v>56421</v>
      </c>
      <c r="C32" s="65">
        <f>SUM('Step 3'!C32:Z32)</f>
        <v>55915</v>
      </c>
      <c r="D32" s="65">
        <f>SUM('Step 3'!D32:AA32)</f>
        <v>55560</v>
      </c>
      <c r="E32" s="65">
        <f>SUM('Step 3'!E32:AB32)</f>
        <v>55262</v>
      </c>
      <c r="F32" s="65">
        <f>SUM('Step 3'!F32:AC32)</f>
        <v>54989</v>
      </c>
      <c r="G32" s="65">
        <f>SUM('Step 3'!G32:AD32)</f>
        <v>54622</v>
      </c>
      <c r="H32" s="26"/>
    </row>
    <row r="33" spans="1:8" x14ac:dyDescent="0.25">
      <c r="A33" s="28" t="s">
        <v>137</v>
      </c>
      <c r="B33" s="65">
        <f>SUM('Step 3'!B33:Y33)</f>
        <v>5134</v>
      </c>
      <c r="C33" s="65">
        <f>SUM('Step 3'!C33:Z33)</f>
        <v>5127</v>
      </c>
      <c r="D33" s="65">
        <f>SUM('Step 3'!D33:AA33)</f>
        <v>5117</v>
      </c>
      <c r="E33" s="65">
        <f>SUM('Step 3'!E33:AB33)</f>
        <v>5122</v>
      </c>
      <c r="F33" s="65">
        <f>SUM('Step 3'!F33:AC33)</f>
        <v>5128</v>
      </c>
      <c r="G33" s="65">
        <f>SUM('Step 3'!G33:AD33)</f>
        <v>5108</v>
      </c>
      <c r="H33" s="26"/>
    </row>
    <row r="34" spans="1:8" x14ac:dyDescent="0.25">
      <c r="A34" s="28" t="s">
        <v>167</v>
      </c>
      <c r="B34" s="65">
        <f>SUM('Step 3'!B34:Y34)</f>
        <v>50836</v>
      </c>
      <c r="C34" s="65">
        <f>SUM('Step 3'!C34:Z34)</f>
        <v>50775</v>
      </c>
      <c r="D34" s="65">
        <f>SUM('Step 3'!D34:AA34)</f>
        <v>50823</v>
      </c>
      <c r="E34" s="65">
        <f>SUM('Step 3'!E34:AB34)</f>
        <v>50551</v>
      </c>
      <c r="F34" s="65">
        <f>SUM('Step 3'!F34:AC34)</f>
        <v>50325</v>
      </c>
      <c r="G34" s="65">
        <f>SUM('Step 3'!G34:AD34)</f>
        <v>50002</v>
      </c>
      <c r="H34" s="26"/>
    </row>
    <row r="35" spans="1:8" x14ac:dyDescent="0.25">
      <c r="A35" s="28" t="s">
        <v>168</v>
      </c>
      <c r="B35" s="65">
        <f>SUM('Step 3'!B35:Y35)</f>
        <v>49984</v>
      </c>
      <c r="C35" s="65">
        <f>SUM('Step 3'!C35:Z35)</f>
        <v>49692</v>
      </c>
      <c r="D35" s="65">
        <f>SUM('Step 3'!D35:AA35)</f>
        <v>49444</v>
      </c>
      <c r="E35" s="65">
        <f>SUM('Step 3'!E35:AB35)</f>
        <v>49218</v>
      </c>
      <c r="F35" s="65">
        <f>SUM('Step 3'!F35:AC35)</f>
        <v>48926</v>
      </c>
      <c r="G35" s="65">
        <f>SUM('Step 3'!G35:AD35)</f>
        <v>48567</v>
      </c>
      <c r="H35" s="26"/>
    </row>
    <row r="36" spans="1:8" x14ac:dyDescent="0.25">
      <c r="A36" s="28" t="s">
        <v>169</v>
      </c>
      <c r="B36" s="65">
        <f>SUM('Step 3'!B36:Y36)</f>
        <v>13086</v>
      </c>
      <c r="C36" s="65">
        <f>SUM('Step 3'!C36:Z36)</f>
        <v>12978</v>
      </c>
      <c r="D36" s="65">
        <f>SUM('Step 3'!D36:AA36)</f>
        <v>12859</v>
      </c>
      <c r="E36" s="65">
        <f>SUM('Step 3'!E36:AB36)</f>
        <v>12710</v>
      </c>
      <c r="F36" s="65">
        <f>SUM('Step 3'!F36:AC36)</f>
        <v>12572</v>
      </c>
      <c r="G36" s="65">
        <f>SUM('Step 3'!G36:AD36)</f>
        <v>12478</v>
      </c>
      <c r="H36" s="26"/>
    </row>
    <row r="37" spans="1:8" x14ac:dyDescent="0.25">
      <c r="A37" s="28" t="s">
        <v>170</v>
      </c>
      <c r="B37" s="65">
        <f>SUM('Step 3'!B37:Y37)</f>
        <v>13086</v>
      </c>
      <c r="C37" s="65">
        <f>SUM('Step 3'!C37:Z37)</f>
        <v>12978</v>
      </c>
      <c r="D37" s="65">
        <f>SUM('Step 3'!D37:AA37)</f>
        <v>12859</v>
      </c>
      <c r="E37" s="65">
        <f>SUM('Step 3'!E37:AB37)</f>
        <v>12710</v>
      </c>
      <c r="F37" s="65">
        <f>SUM('Step 3'!F37:AC37)</f>
        <v>12572</v>
      </c>
      <c r="G37" s="65">
        <f>SUM('Step 3'!G37:AD37)</f>
        <v>12478</v>
      </c>
      <c r="H37" s="26"/>
    </row>
    <row r="38" spans="1:8" x14ac:dyDescent="0.25">
      <c r="A38" s="28" t="s">
        <v>125</v>
      </c>
      <c r="B38" s="65">
        <f>SUM('Step 3'!B38:Y38)</f>
        <v>129132</v>
      </c>
      <c r="C38" s="65">
        <f>SUM('Step 3'!C38:Z38)</f>
        <v>128050</v>
      </c>
      <c r="D38" s="65">
        <f>SUM('Step 3'!D38:AA38)</f>
        <v>127194</v>
      </c>
      <c r="E38" s="65">
        <f>SUM('Step 3'!E38:AB38)</f>
        <v>126160</v>
      </c>
      <c r="F38" s="65">
        <f>SUM('Step 3'!F38:AC38)</f>
        <v>124920</v>
      </c>
      <c r="G38" s="65">
        <f>SUM('Step 3'!G38:AD38)</f>
        <v>123552</v>
      </c>
      <c r="H38" s="26"/>
    </row>
    <row r="39" spans="1:8" x14ac:dyDescent="0.25">
      <c r="A39" s="28" t="s">
        <v>138</v>
      </c>
      <c r="B39" s="65">
        <f>SUM('Step 3'!B39:Y39)</f>
        <v>14496</v>
      </c>
      <c r="C39" s="65">
        <f>SUM('Step 3'!C39:Z39)</f>
        <v>14444</v>
      </c>
      <c r="D39" s="65">
        <f>SUM('Step 3'!D39:AA39)</f>
        <v>14343</v>
      </c>
      <c r="E39" s="65">
        <f>SUM('Step 3'!E39:AB39)</f>
        <v>14184</v>
      </c>
      <c r="F39" s="65">
        <f>SUM('Step 3'!F39:AC39)</f>
        <v>14022</v>
      </c>
      <c r="G39" s="65">
        <f>SUM('Step 3'!G39:AD39)</f>
        <v>13826</v>
      </c>
      <c r="H39" s="26"/>
    </row>
    <row r="40" spans="1:8" x14ac:dyDescent="0.25">
      <c r="A40" s="28" t="s">
        <v>126</v>
      </c>
      <c r="B40" s="65">
        <f>SUM('Step 3'!B40:Y40)</f>
        <v>49377</v>
      </c>
      <c r="C40" s="65">
        <f>SUM('Step 3'!C40:Z40)</f>
        <v>49010</v>
      </c>
      <c r="D40" s="65">
        <f>SUM('Step 3'!D40:AA40)</f>
        <v>48710</v>
      </c>
      <c r="E40" s="65">
        <f>SUM('Step 3'!E40:AB40)</f>
        <v>48369</v>
      </c>
      <c r="F40" s="65">
        <f>SUM('Step 3'!F40:AC40)</f>
        <v>47947</v>
      </c>
      <c r="G40" s="65">
        <f>SUM('Step 3'!G40:AD40)</f>
        <v>47519</v>
      </c>
      <c r="H40" s="26"/>
    </row>
    <row r="41" spans="1:8" x14ac:dyDescent="0.25">
      <c r="A41" s="28" t="s">
        <v>171</v>
      </c>
      <c r="B41" s="65">
        <f>SUM('Step 3'!B41:Y41)</f>
        <v>20744</v>
      </c>
      <c r="C41" s="65">
        <f>SUM('Step 3'!C41:Z41)</f>
        <v>20494</v>
      </c>
      <c r="D41" s="65">
        <f>SUM('Step 3'!D41:AA41)</f>
        <v>20315</v>
      </c>
      <c r="E41" s="65">
        <f>SUM('Step 3'!E41:AB41)</f>
        <v>20124</v>
      </c>
      <c r="F41" s="65">
        <f>SUM('Step 3'!F41:AC41)</f>
        <v>19967</v>
      </c>
      <c r="G41" s="65">
        <f>SUM('Step 3'!G41:AD41)</f>
        <v>19752</v>
      </c>
      <c r="H41" s="26"/>
    </row>
    <row r="42" spans="1:8" x14ac:dyDescent="0.25">
      <c r="A42" s="28" t="s">
        <v>139</v>
      </c>
      <c r="B42" s="65">
        <f>SUM('Step 3'!B42:Y42)</f>
        <v>44741</v>
      </c>
      <c r="C42" s="65">
        <f>SUM('Step 3'!C42:Z42)</f>
        <v>44608</v>
      </c>
      <c r="D42" s="65">
        <f>SUM('Step 3'!D42:AA42)</f>
        <v>44435</v>
      </c>
      <c r="E42" s="65">
        <f>SUM('Step 3'!E42:AB42)</f>
        <v>44252</v>
      </c>
      <c r="F42" s="65">
        <f>SUM('Step 3'!F42:AC42)</f>
        <v>44066</v>
      </c>
      <c r="G42" s="65">
        <f>SUM('Step 3'!G42:AD42)</f>
        <v>43786</v>
      </c>
      <c r="H42" s="26"/>
    </row>
    <row r="43" spans="1:8" x14ac:dyDescent="0.25">
      <c r="A43" s="28" t="s">
        <v>172</v>
      </c>
      <c r="B43" s="65">
        <f>SUM('Step 3'!B43:Y43)</f>
        <v>44741</v>
      </c>
      <c r="C43" s="65">
        <f>SUM('Step 3'!C43:Z43)</f>
        <v>44608</v>
      </c>
      <c r="D43" s="65">
        <f>SUM('Step 3'!D43:AA43)</f>
        <v>44435</v>
      </c>
      <c r="E43" s="65">
        <f>SUM('Step 3'!E43:AB43)</f>
        <v>44252</v>
      </c>
      <c r="F43" s="65">
        <f>SUM('Step 3'!F43:AC43)</f>
        <v>44066</v>
      </c>
      <c r="G43" s="65">
        <f>SUM('Step 3'!G43:AD43)</f>
        <v>43786</v>
      </c>
      <c r="H43" s="26"/>
    </row>
    <row r="44" spans="1:8" x14ac:dyDescent="0.25">
      <c r="A44" s="28" t="s">
        <v>173</v>
      </c>
      <c r="B44" s="65">
        <f>SUM('Step 3'!B44:Y44)</f>
        <v>16089</v>
      </c>
      <c r="C44" s="65">
        <f>SUM('Step 3'!C44:Z44)</f>
        <v>16064</v>
      </c>
      <c r="D44" s="65">
        <f>SUM('Step 3'!D44:AA44)</f>
        <v>15996</v>
      </c>
      <c r="E44" s="65">
        <f>SUM('Step 3'!E44:AB44)</f>
        <v>15859</v>
      </c>
      <c r="F44" s="65">
        <f>SUM('Step 3'!F44:AC44)</f>
        <v>15776</v>
      </c>
      <c r="G44" s="65">
        <f>SUM('Step 3'!G44:AD44)</f>
        <v>15664</v>
      </c>
      <c r="H44" s="26"/>
    </row>
    <row r="45" spans="1:8" x14ac:dyDescent="0.25">
      <c r="A45" s="28" t="s">
        <v>140</v>
      </c>
      <c r="B45" s="65">
        <f>SUM('Step 3'!B45:Y45)</f>
        <v>5038</v>
      </c>
      <c r="C45" s="65">
        <f>SUM('Step 3'!C45:Z45)</f>
        <v>5004</v>
      </c>
      <c r="D45" s="65">
        <f>SUM('Step 3'!D45:AA45)</f>
        <v>4968</v>
      </c>
      <c r="E45" s="65">
        <f>SUM('Step 3'!E45:AB45)</f>
        <v>4933</v>
      </c>
      <c r="F45" s="65">
        <f>SUM('Step 3'!F45:AC45)</f>
        <v>4897</v>
      </c>
      <c r="G45" s="65">
        <f>SUM('Step 3'!G45:AD45)</f>
        <v>4867</v>
      </c>
      <c r="H45" s="26"/>
    </row>
    <row r="46" spans="1:8" x14ac:dyDescent="0.25">
      <c r="A46" s="28" t="s">
        <v>174</v>
      </c>
      <c r="B46" s="65">
        <f>SUM('Step 3'!B46:Y46)</f>
        <v>16568</v>
      </c>
      <c r="C46" s="65">
        <f>SUM('Step 3'!C46:Z46)</f>
        <v>16558</v>
      </c>
      <c r="D46" s="65">
        <f>SUM('Step 3'!D46:AA46)</f>
        <v>16585</v>
      </c>
      <c r="E46" s="65">
        <f>SUM('Step 3'!E46:AB46)</f>
        <v>16591</v>
      </c>
      <c r="F46" s="65">
        <f>SUM('Step 3'!F46:AC46)</f>
        <v>16518</v>
      </c>
      <c r="G46" s="65">
        <f>SUM('Step 3'!G46:AD46)</f>
        <v>16398</v>
      </c>
      <c r="H46" s="26"/>
    </row>
    <row r="47" spans="1:8" x14ac:dyDescent="0.25">
      <c r="A47" s="28" t="s">
        <v>175</v>
      </c>
      <c r="B47" s="65">
        <f>SUM('Step 3'!B47:Y47)</f>
        <v>1562</v>
      </c>
      <c r="C47" s="65">
        <f>SUM('Step 3'!C47:Z47)</f>
        <v>1542</v>
      </c>
      <c r="D47" s="65">
        <f>SUM('Step 3'!D47:AA47)</f>
        <v>1533</v>
      </c>
      <c r="E47" s="65">
        <f>SUM('Step 3'!E47:AB47)</f>
        <v>1516</v>
      </c>
      <c r="F47" s="65">
        <f>SUM('Step 3'!F47:AC47)</f>
        <v>1489</v>
      </c>
      <c r="G47" s="65">
        <f>SUM('Step 3'!G47:AD47)</f>
        <v>1461</v>
      </c>
      <c r="H47" s="26"/>
    </row>
    <row r="48" spans="1:8" x14ac:dyDescent="0.25">
      <c r="A48" s="28" t="s">
        <v>176</v>
      </c>
      <c r="B48" s="65">
        <f>SUM('Step 3'!B48:Y48)</f>
        <v>18130</v>
      </c>
      <c r="C48" s="65">
        <f>SUM('Step 3'!C48:Z48)</f>
        <v>18100</v>
      </c>
      <c r="D48" s="65">
        <f>SUM('Step 3'!D48:AA48)</f>
        <v>18118</v>
      </c>
      <c r="E48" s="65">
        <f>SUM('Step 3'!E48:AB48)</f>
        <v>18107</v>
      </c>
      <c r="F48" s="65">
        <f>SUM('Step 3'!F48:AC48)</f>
        <v>18007</v>
      </c>
      <c r="G48" s="65">
        <f>SUM('Step 3'!G48:AD48)</f>
        <v>17859</v>
      </c>
      <c r="H48" s="26"/>
    </row>
    <row r="49" spans="1:8" x14ac:dyDescent="0.25">
      <c r="A49" s="28" t="s">
        <v>127</v>
      </c>
      <c r="B49" s="65">
        <f>SUM('Step 3'!B49:Y49)</f>
        <v>205981</v>
      </c>
      <c r="C49" s="65">
        <f>SUM('Step 3'!C49:Z49)</f>
        <v>204711</v>
      </c>
      <c r="D49" s="65">
        <f>SUM('Step 3'!D49:AA49)</f>
        <v>203737</v>
      </c>
      <c r="E49" s="65">
        <f>SUM('Step 3'!E49:AB49)</f>
        <v>202542</v>
      </c>
      <c r="F49" s="65">
        <f>SUM('Step 3'!F49:AC49)</f>
        <v>201395</v>
      </c>
      <c r="G49" s="65">
        <f>SUM('Step 3'!G49:AD49)</f>
        <v>199972</v>
      </c>
      <c r="H49" s="26"/>
    </row>
    <row r="50" spans="1:8" x14ac:dyDescent="0.25">
      <c r="A50" s="28" t="s">
        <v>141</v>
      </c>
      <c r="B50" s="65">
        <f>SUM('Step 3'!B50:Y50)</f>
        <v>26079</v>
      </c>
      <c r="C50" s="65">
        <f>SUM('Step 3'!C50:Z50)</f>
        <v>25854</v>
      </c>
      <c r="D50" s="65">
        <f>SUM('Step 3'!D50:AA50)</f>
        <v>25635</v>
      </c>
      <c r="E50" s="65">
        <f>SUM('Step 3'!E50:AB50)</f>
        <v>25407</v>
      </c>
      <c r="F50" s="65">
        <f>SUM('Step 3'!F50:AC50)</f>
        <v>25168</v>
      </c>
      <c r="G50" s="65">
        <f>SUM('Step 3'!G50:AD50)</f>
        <v>24940</v>
      </c>
      <c r="H50" s="26"/>
    </row>
    <row r="51" spans="1:8" x14ac:dyDescent="0.25">
      <c r="A51" s="28" t="s">
        <v>128</v>
      </c>
      <c r="B51" s="65">
        <f>SUM('Step 3'!B51:Y51)</f>
        <v>71892</v>
      </c>
      <c r="C51" s="65">
        <f>SUM('Step 3'!C51:Z51)</f>
        <v>71178</v>
      </c>
      <c r="D51" s="65">
        <f>SUM('Step 3'!D51:AA51)</f>
        <v>70628</v>
      </c>
      <c r="E51" s="65">
        <f>SUM('Step 3'!E51:AB51)</f>
        <v>69879</v>
      </c>
      <c r="F51" s="65">
        <f>SUM('Step 3'!F51:AC51)</f>
        <v>69148</v>
      </c>
      <c r="G51" s="65">
        <f>SUM('Step 3'!G51:AD51)</f>
        <v>68322</v>
      </c>
      <c r="H51" s="26"/>
    </row>
    <row r="52" spans="1:8" x14ac:dyDescent="0.25">
      <c r="A52" s="28" t="s">
        <v>142</v>
      </c>
      <c r="B52" s="65">
        <f>SUM('Step 3'!B52:Y52)</f>
        <v>15317</v>
      </c>
      <c r="C52" s="65">
        <f>SUM('Step 3'!C52:Z52)</f>
        <v>15217</v>
      </c>
      <c r="D52" s="65">
        <f>SUM('Step 3'!D52:AA52)</f>
        <v>15065</v>
      </c>
      <c r="E52" s="65">
        <f>SUM('Step 3'!E52:AB52)</f>
        <v>14895</v>
      </c>
      <c r="F52" s="65">
        <f>SUM('Step 3'!F52:AC52)</f>
        <v>14762</v>
      </c>
      <c r="G52" s="65">
        <f>SUM('Step 3'!G52:AD52)</f>
        <v>14560</v>
      </c>
      <c r="H52" s="26"/>
    </row>
    <row r="53" spans="1:8" x14ac:dyDescent="0.25">
      <c r="A53" s="28" t="s">
        <v>177</v>
      </c>
      <c r="B53" s="65">
        <f>SUM('Step 3'!B53:Y53)</f>
        <v>179251</v>
      </c>
      <c r="C53" s="65">
        <f>SUM('Step 3'!C53:Z53)</f>
        <v>177713</v>
      </c>
      <c r="D53" s="65">
        <f>SUM('Step 3'!D53:AA53)</f>
        <v>176544</v>
      </c>
      <c r="E53" s="65">
        <f>SUM('Step 3'!E53:AB53)</f>
        <v>175175</v>
      </c>
      <c r="F53" s="65">
        <f>SUM('Step 3'!F53:AC53)</f>
        <v>173818</v>
      </c>
      <c r="G53" s="65">
        <f>SUM('Step 3'!G53:AD53)</f>
        <v>172124</v>
      </c>
      <c r="H53" s="26"/>
    </row>
    <row r="54" spans="1:8" x14ac:dyDescent="0.25">
      <c r="A54" s="28" t="s">
        <v>178</v>
      </c>
      <c r="B54" s="65">
        <f>SUM('Step 3'!B54:Y54)</f>
        <v>17393</v>
      </c>
      <c r="C54" s="65">
        <f>SUM('Step 3'!C54:Z54)</f>
        <v>17208</v>
      </c>
      <c r="D54" s="65">
        <f>SUM('Step 3'!D54:AA54)</f>
        <v>17071</v>
      </c>
      <c r="E54" s="65">
        <f>SUM('Step 3'!E54:AB54)</f>
        <v>16914</v>
      </c>
      <c r="F54" s="65">
        <f>SUM('Step 3'!F54:AC54)</f>
        <v>16717</v>
      </c>
      <c r="G54" s="65">
        <f>SUM('Step 3'!G54:AD54)</f>
        <v>16534</v>
      </c>
      <c r="H54" s="26"/>
    </row>
    <row r="55" spans="1:8" x14ac:dyDescent="0.25">
      <c r="A55" s="28" t="s">
        <v>143</v>
      </c>
      <c r="B55" s="65">
        <f>SUM('Step 3'!B55:Y55)</f>
        <v>47326</v>
      </c>
      <c r="C55" s="65">
        <f>SUM('Step 3'!C55:Z55)</f>
        <v>47117</v>
      </c>
      <c r="D55" s="65">
        <f>SUM('Step 3'!D55:AA55)</f>
        <v>46954</v>
      </c>
      <c r="E55" s="65">
        <f>SUM('Step 3'!E55:AB55)</f>
        <v>46826</v>
      </c>
      <c r="F55" s="65">
        <f>SUM('Step 3'!F55:AC55)</f>
        <v>46527</v>
      </c>
      <c r="G55" s="65">
        <f>SUM('Step 3'!G55:AD55)</f>
        <v>46169</v>
      </c>
      <c r="H55" s="26"/>
    </row>
    <row r="56" spans="1:8" x14ac:dyDescent="0.25">
      <c r="A56" s="28" t="s">
        <v>180</v>
      </c>
      <c r="B56" s="65">
        <f>SUM('Step 3'!B56:Y56)</f>
        <v>129132</v>
      </c>
      <c r="C56" s="65">
        <f>SUM('Step 3'!C56:Z56)</f>
        <v>128050</v>
      </c>
      <c r="D56" s="65">
        <f>SUM('Step 3'!D56:AA56)</f>
        <v>127194</v>
      </c>
      <c r="E56" s="65">
        <f>SUM('Step 3'!E56:AB56)</f>
        <v>126160</v>
      </c>
      <c r="F56" s="65">
        <f>SUM('Step 3'!F56:AC56)</f>
        <v>124920</v>
      </c>
      <c r="G56" s="65">
        <f>SUM('Step 3'!G56:AD56)</f>
        <v>123552</v>
      </c>
      <c r="H56" s="26"/>
    </row>
    <row r="57" spans="1:8" x14ac:dyDescent="0.25">
      <c r="A57" s="28" t="s">
        <v>179</v>
      </c>
      <c r="B57" s="65">
        <f>SUM('Step 3'!B57:Y57)</f>
        <v>178509</v>
      </c>
      <c r="C57" s="65">
        <f>SUM('Step 3'!C57:Z57)</f>
        <v>177060</v>
      </c>
      <c r="D57" s="65">
        <f>SUM('Step 3'!D57:AA57)</f>
        <v>175904</v>
      </c>
      <c r="E57" s="65">
        <f>SUM('Step 3'!E57:AB57)</f>
        <v>174529</v>
      </c>
      <c r="F57" s="65">
        <f>SUM('Step 3'!F57:AC57)</f>
        <v>172867</v>
      </c>
      <c r="G57" s="65">
        <f>SUM('Step 3'!G57:AD57)</f>
        <v>171071</v>
      </c>
      <c r="H57" s="26"/>
    </row>
    <row r="58" spans="1:8" x14ac:dyDescent="0.25">
      <c r="A58" s="28" t="s">
        <v>181</v>
      </c>
      <c r="B58" s="65">
        <f>SUM('Step 3'!B58:Y58)</f>
        <v>6449</v>
      </c>
      <c r="C58" s="65">
        <f>SUM('Step 3'!C58:Z58)</f>
        <v>6419</v>
      </c>
      <c r="D58" s="65">
        <f>SUM('Step 3'!D58:AA58)</f>
        <v>6425</v>
      </c>
      <c r="E58" s="65">
        <f>SUM('Step 3'!E58:AB58)</f>
        <v>6383</v>
      </c>
      <c r="F58" s="65">
        <f>SUM('Step 3'!F58:AC58)</f>
        <v>6330</v>
      </c>
      <c r="G58" s="65">
        <f>SUM('Step 3'!G58:AD58)</f>
        <v>6262</v>
      </c>
      <c r="H58" s="26"/>
    </row>
    <row r="59" spans="1:8" x14ac:dyDescent="0.25">
      <c r="A59" s="28" t="s">
        <v>182</v>
      </c>
      <c r="B59" s="65">
        <f>SUM('Step 3'!B59:Y59)</f>
        <v>423925</v>
      </c>
      <c r="C59" s="65">
        <f>SUM('Step 3'!C59:Z59)</f>
        <v>421376</v>
      </c>
      <c r="D59" s="65">
        <f>SUM('Step 3'!D59:AA59)</f>
        <v>419041</v>
      </c>
      <c r="E59" s="65">
        <f>SUM('Step 3'!E59:AB59)</f>
        <v>416541</v>
      </c>
      <c r="F59" s="65">
        <f>SUM('Step 3'!F59:AC59)</f>
        <v>413701</v>
      </c>
      <c r="G59" s="65">
        <f>SUM('Step 3'!G59:AD59)</f>
        <v>410398</v>
      </c>
      <c r="H59" s="26"/>
    </row>
    <row r="60" spans="1:8" x14ac:dyDescent="0.25">
      <c r="A60" s="28" t="s">
        <v>183</v>
      </c>
      <c r="B60" s="65">
        <f>SUM('Step 3'!B60:Y60)</f>
        <v>26079</v>
      </c>
      <c r="C60" s="65">
        <f>SUM('Step 3'!C60:Z60)</f>
        <v>25854</v>
      </c>
      <c r="D60" s="65">
        <f>SUM('Step 3'!D60:AA60)</f>
        <v>25635</v>
      </c>
      <c r="E60" s="65">
        <f>SUM('Step 3'!E60:AB60)</f>
        <v>25407</v>
      </c>
      <c r="F60" s="65">
        <f>SUM('Step 3'!F60:AC60)</f>
        <v>25168</v>
      </c>
      <c r="G60" s="65">
        <f>SUM('Step 3'!G60:AD60)</f>
        <v>24940</v>
      </c>
      <c r="H60" s="26"/>
    </row>
    <row r="61" spans="1:8" x14ac:dyDescent="0.25">
      <c r="A61" s="28" t="s">
        <v>184</v>
      </c>
      <c r="B61" s="65">
        <f>SUM('Step 3'!B61:Y61)</f>
        <v>26961</v>
      </c>
      <c r="C61" s="65">
        <f>SUM('Step 3'!C61:Z61)</f>
        <v>26712</v>
      </c>
      <c r="D61" s="65">
        <f>SUM('Step 3'!D61:AA61)</f>
        <v>26387</v>
      </c>
      <c r="E61" s="65">
        <f>SUM('Step 3'!E61:AB61)</f>
        <v>26070</v>
      </c>
      <c r="F61" s="65">
        <f>SUM('Step 3'!F61:AC61)</f>
        <v>25841</v>
      </c>
      <c r="G61" s="65">
        <f>SUM('Step 3'!G61:AD61)</f>
        <v>25547</v>
      </c>
      <c r="H61" s="26"/>
    </row>
    <row r="62" spans="1:8" x14ac:dyDescent="0.25">
      <c r="A62" s="28" t="s">
        <v>185</v>
      </c>
      <c r="B62" s="65">
        <f>SUM('Step 3'!B62:Y62)</f>
        <v>15317</v>
      </c>
      <c r="C62" s="65">
        <f>SUM('Step 3'!C62:Z62)</f>
        <v>15217</v>
      </c>
      <c r="D62" s="65">
        <f>SUM('Step 3'!D62:AA62)</f>
        <v>15065</v>
      </c>
      <c r="E62" s="65">
        <f>SUM('Step 3'!E62:AB62)</f>
        <v>14895</v>
      </c>
      <c r="F62" s="65">
        <f>SUM('Step 3'!F62:AC62)</f>
        <v>14762</v>
      </c>
      <c r="G62" s="65">
        <f>SUM('Step 3'!G62:AD62)</f>
        <v>14560</v>
      </c>
      <c r="H62" s="26"/>
    </row>
    <row r="63" spans="1:8" x14ac:dyDescent="0.25">
      <c r="A63" s="28" t="s">
        <v>122</v>
      </c>
      <c r="B63" s="65">
        <f>SUM('Step 3'!B63:Y63)</f>
        <v>2220570</v>
      </c>
      <c r="C63" s="65">
        <f>SUM('Step 3'!C63:Z63)</f>
        <v>2205135</v>
      </c>
      <c r="D63" s="65">
        <f>SUM('Step 3'!D63:AA63)</f>
        <v>2192120</v>
      </c>
      <c r="E63" s="65">
        <f>SUM('Step 3'!E63:AB63)</f>
        <v>2177016</v>
      </c>
      <c r="F63" s="65">
        <f>SUM('Step 3'!F63:AC63)</f>
        <v>2160937</v>
      </c>
      <c r="G63" s="65">
        <f>SUM('Step 3'!G63:AD63)</f>
        <v>2141733</v>
      </c>
      <c r="H63" s="26"/>
    </row>
    <row r="64" spans="1:8" x14ac:dyDescent="0.25">
      <c r="A64" s="28" t="s">
        <v>186</v>
      </c>
      <c r="B64" s="65">
        <f>SUM('Step 3'!B64:Y64)</f>
        <v>19372</v>
      </c>
      <c r="C64" s="65">
        <f>SUM('Step 3'!C64:Z64)</f>
        <v>19313</v>
      </c>
      <c r="D64" s="65">
        <f>SUM('Step 3'!D64:AA64)</f>
        <v>19307</v>
      </c>
      <c r="E64" s="65">
        <f>SUM('Step 3'!E64:AB64)</f>
        <v>19235</v>
      </c>
      <c r="F64" s="65">
        <f>SUM('Step 3'!F64:AC64)</f>
        <v>19185</v>
      </c>
      <c r="G64" s="65">
        <f>SUM('Step 3'!G64:AD64)</f>
        <v>19085</v>
      </c>
      <c r="H64" s="26"/>
    </row>
    <row r="65" spans="1:8" x14ac:dyDescent="0.25">
      <c r="A65" s="28" t="s">
        <v>187</v>
      </c>
      <c r="B65" s="65">
        <f>SUM('Step 3'!B65:Y65)</f>
        <v>43729</v>
      </c>
      <c r="C65" s="65">
        <f>SUM('Step 3'!C65:Z65)</f>
        <v>43454</v>
      </c>
      <c r="D65" s="65">
        <f>SUM('Step 3'!D65:AA65)</f>
        <v>43236</v>
      </c>
      <c r="E65" s="65">
        <f>SUM('Step 3'!E65:AB65)</f>
        <v>42978</v>
      </c>
      <c r="F65" s="65">
        <f>SUM('Step 3'!F65:AC65)</f>
        <v>42704</v>
      </c>
      <c r="G65" s="65">
        <f>SUM('Step 3'!G65:AD65)</f>
        <v>42322</v>
      </c>
      <c r="H65" s="26"/>
    </row>
    <row r="66" spans="1:8" x14ac:dyDescent="0.25">
      <c r="A66" s="28" t="s">
        <v>188</v>
      </c>
      <c r="B66" s="65">
        <f>SUM('Step 3'!B66:Y66)</f>
        <v>898</v>
      </c>
      <c r="C66" s="65">
        <f>SUM('Step 3'!C66:Z66)</f>
        <v>900</v>
      </c>
      <c r="D66" s="65">
        <f>SUM('Step 3'!D66:AA66)</f>
        <v>906</v>
      </c>
      <c r="E66" s="65">
        <f>SUM('Step 3'!E66:AB66)</f>
        <v>903</v>
      </c>
      <c r="F66" s="65">
        <f>SUM('Step 3'!F66:AC66)</f>
        <v>899</v>
      </c>
      <c r="G66" s="65">
        <f>SUM('Step 3'!G66:AD66)</f>
        <v>901</v>
      </c>
      <c r="H66" s="26"/>
    </row>
    <row r="67" spans="1:8" x14ac:dyDescent="0.25">
      <c r="A67" s="28" t="s">
        <v>189</v>
      </c>
      <c r="B67" s="65">
        <f>SUM('Step 3'!B67:Y67)</f>
        <v>339479</v>
      </c>
      <c r="C67" s="65">
        <f>SUM('Step 3'!C67:Z67)</f>
        <v>337898</v>
      </c>
      <c r="D67" s="65">
        <f>SUM('Step 3'!D67:AA67)</f>
        <v>336368</v>
      </c>
      <c r="E67" s="65">
        <f>SUM('Step 3'!E67:AB67)</f>
        <v>334553</v>
      </c>
      <c r="F67" s="65">
        <f>SUM('Step 3'!F67:AC67)</f>
        <v>332440</v>
      </c>
      <c r="G67" s="65">
        <f>SUM('Step 3'!G67:AD67)</f>
        <v>329914</v>
      </c>
      <c r="H67" s="26"/>
    </row>
    <row r="68" spans="1:8" x14ac:dyDescent="0.25">
      <c r="A68" s="28" t="s">
        <v>190</v>
      </c>
      <c r="B68" s="65">
        <f>SUM('Step 3'!B68:Y68)</f>
        <v>341763</v>
      </c>
      <c r="C68" s="65">
        <f>SUM('Step 3'!C68:Z68)</f>
        <v>340160</v>
      </c>
      <c r="D68" s="65">
        <f>SUM('Step 3'!D68:AA68)</f>
        <v>338618</v>
      </c>
      <c r="E68" s="65">
        <f>SUM('Step 3'!E68:AB68)</f>
        <v>336792</v>
      </c>
      <c r="F68" s="65">
        <f>SUM('Step 3'!F68:AC68)</f>
        <v>334656</v>
      </c>
      <c r="G68" s="65">
        <f>SUM('Step 3'!G68:AD68)</f>
        <v>332120</v>
      </c>
      <c r="H68" s="26"/>
    </row>
    <row r="69" spans="1:8" x14ac:dyDescent="0.25">
      <c r="A69" s="28" t="s">
        <v>191</v>
      </c>
      <c r="B69" s="65">
        <f>SUM('Step 3'!B69:Y69)</f>
        <v>1386</v>
      </c>
      <c r="C69" s="65">
        <f>SUM('Step 3'!C69:Z69)</f>
        <v>1362</v>
      </c>
      <c r="D69" s="65">
        <f>SUM('Step 3'!D69:AA69)</f>
        <v>1344</v>
      </c>
      <c r="E69" s="65">
        <f>SUM('Step 3'!E69:AB69)</f>
        <v>1336</v>
      </c>
      <c r="F69" s="65">
        <f>SUM('Step 3'!F69:AC69)</f>
        <v>1317</v>
      </c>
      <c r="G69" s="65">
        <f>SUM('Step 3'!G69:AD69)</f>
        <v>1305</v>
      </c>
      <c r="H69" s="26"/>
    </row>
    <row r="70" spans="1:8" x14ac:dyDescent="0.25">
      <c r="A70" s="28" t="s">
        <v>192</v>
      </c>
      <c r="B70" s="65">
        <f>SUM('Step 3'!B70:Y70)</f>
        <v>1315089</v>
      </c>
      <c r="C70" s="65">
        <f>SUM('Step 3'!C70:Z70)</f>
        <v>1305889</v>
      </c>
      <c r="D70" s="65">
        <f>SUM('Step 3'!D70:AA70)</f>
        <v>1298265</v>
      </c>
      <c r="E70" s="65">
        <f>SUM('Step 3'!E70:AB70)</f>
        <v>1290042</v>
      </c>
      <c r="F70" s="65">
        <f>SUM('Step 3'!F70:AC70)</f>
        <v>1280773</v>
      </c>
      <c r="G70" s="65">
        <f>SUM('Step 3'!G70:AD70)</f>
        <v>1270196</v>
      </c>
      <c r="H70" s="26"/>
    </row>
    <row r="71" spans="1:8" x14ac:dyDescent="0.25">
      <c r="A71" s="28" t="s">
        <v>193</v>
      </c>
      <c r="B71" s="65">
        <f>SUM('Step 3'!B71:Y71)</f>
        <v>1008521</v>
      </c>
      <c r="C71" s="65">
        <f>SUM('Step 3'!C71:Z71)</f>
        <v>1001438</v>
      </c>
      <c r="D71" s="65">
        <f>SUM('Step 3'!D71:AA71)</f>
        <v>995516</v>
      </c>
      <c r="E71" s="65">
        <f>SUM('Step 3'!E71:AB71)</f>
        <v>989037</v>
      </c>
      <c r="F71" s="65">
        <f>SUM('Step 3'!F71:AC71)</f>
        <v>981837</v>
      </c>
      <c r="G71" s="65">
        <f>SUM('Step 3'!G71:AD71)</f>
        <v>973373</v>
      </c>
      <c r="H71" s="26"/>
    </row>
    <row r="72" spans="1:8" x14ac:dyDescent="0.25">
      <c r="A72" s="28" t="s">
        <v>194</v>
      </c>
      <c r="B72" s="65">
        <f>SUM('Step 3'!B72:Y72)</f>
        <v>1722301</v>
      </c>
      <c r="C72" s="65">
        <f>SUM('Step 3'!C72:Z72)</f>
        <v>1709704</v>
      </c>
      <c r="D72" s="65">
        <f>SUM('Step 3'!D72:AA72)</f>
        <v>1699482</v>
      </c>
      <c r="E72" s="65">
        <f>SUM('Step 3'!E72:AB72)</f>
        <v>1688262</v>
      </c>
      <c r="F72" s="65">
        <f>SUM('Step 3'!F72:AC72)</f>
        <v>1675933</v>
      </c>
      <c r="G72" s="65">
        <f>SUM('Step 3'!G72:AD72)</f>
        <v>1661560</v>
      </c>
      <c r="H72" s="26"/>
    </row>
    <row r="73" spans="1:8" x14ac:dyDescent="0.25">
      <c r="A73" s="28" t="s">
        <v>195</v>
      </c>
      <c r="B73" s="65">
        <f>SUM('Step 3'!B73:Y73)</f>
        <v>14907</v>
      </c>
      <c r="C73" s="65">
        <f>SUM('Step 3'!C73:Z73)</f>
        <v>14843</v>
      </c>
      <c r="D73" s="65">
        <f>SUM('Step 3'!D73:AA73)</f>
        <v>14701</v>
      </c>
      <c r="E73" s="65">
        <f>SUM('Step 3'!E73:AB73)</f>
        <v>14565</v>
      </c>
      <c r="F73" s="65">
        <f>SUM('Step 3'!F73:AC73)</f>
        <v>14400</v>
      </c>
      <c r="G73" s="65">
        <f>SUM('Step 3'!G73:AD73)</f>
        <v>14255</v>
      </c>
      <c r="H73" s="26"/>
    </row>
    <row r="74" spans="1:8" x14ac:dyDescent="0.25">
      <c r="A74" s="28" t="s">
        <v>144</v>
      </c>
      <c r="B74" s="65">
        <f>SUM('Step 3'!B74:Y74)</f>
        <v>15323</v>
      </c>
      <c r="C74" s="65">
        <f>SUM('Step 3'!C74:Z74)</f>
        <v>15406</v>
      </c>
      <c r="D74" s="65">
        <f>SUM('Step 3'!D74:AA74)</f>
        <v>15508</v>
      </c>
      <c r="E74" s="65">
        <f>SUM('Step 3'!E74:AB74)</f>
        <v>15592</v>
      </c>
      <c r="F74" s="65">
        <f>SUM('Step 3'!F74:AC74)</f>
        <v>15560</v>
      </c>
      <c r="G74" s="65">
        <f>SUM('Step 3'!G74:AD74)</f>
        <v>15516</v>
      </c>
      <c r="H74" s="26"/>
    </row>
    <row r="75" spans="1:8" x14ac:dyDescent="0.25">
      <c r="A75" s="28" t="s">
        <v>196</v>
      </c>
      <c r="B75" s="65">
        <f>SUM('Step 3'!B75:Y75)</f>
        <v>64178</v>
      </c>
      <c r="C75" s="65">
        <f>SUM('Step 3'!C75:Z75)</f>
        <v>63787</v>
      </c>
      <c r="D75" s="65">
        <f>SUM('Step 3'!D75:AA75)</f>
        <v>63343</v>
      </c>
      <c r="E75" s="65">
        <f>SUM('Step 3'!E75:AB75)</f>
        <v>62931</v>
      </c>
      <c r="F75" s="65">
        <f>SUM('Step 3'!F75:AC75)</f>
        <v>62466</v>
      </c>
      <c r="G75" s="65">
        <f>SUM('Step 3'!G75:AD75)</f>
        <v>61900</v>
      </c>
      <c r="H75" s="26"/>
    </row>
    <row r="76" spans="1:8" x14ac:dyDescent="0.25">
      <c r="A76" s="28" t="s">
        <v>197</v>
      </c>
      <c r="B76" s="65">
        <f>SUM('Step 3'!B76:Y76)</f>
        <v>76447</v>
      </c>
      <c r="C76" s="65">
        <f>SUM('Step 3'!C76:Z76)</f>
        <v>75976</v>
      </c>
      <c r="D76" s="65">
        <f>SUM('Step 3'!D76:AA76)</f>
        <v>75581</v>
      </c>
      <c r="E76" s="65">
        <f>SUM('Step 3'!E76:AB76)</f>
        <v>75122</v>
      </c>
      <c r="F76" s="65">
        <f>SUM('Step 3'!F76:AC76)</f>
        <v>74667</v>
      </c>
      <c r="G76" s="65">
        <f>SUM('Step 3'!G76:AD76)</f>
        <v>74107</v>
      </c>
      <c r="H76" s="26"/>
    </row>
    <row r="77" spans="1:8" x14ac:dyDescent="0.25">
      <c r="A77" s="28" t="s">
        <v>198</v>
      </c>
      <c r="B77" s="65">
        <f>SUM('Step 3'!B77:Y77)</f>
        <v>89460</v>
      </c>
      <c r="C77" s="65">
        <f>SUM('Step 3'!C77:Z77)</f>
        <v>88971</v>
      </c>
      <c r="D77" s="65">
        <f>SUM('Step 3'!D77:AA77)</f>
        <v>88563</v>
      </c>
      <c r="E77" s="65">
        <f>SUM('Step 3'!E77:AB77)</f>
        <v>88067</v>
      </c>
      <c r="F77" s="65">
        <f>SUM('Step 3'!F77:AC77)</f>
        <v>87585</v>
      </c>
      <c r="G77" s="65">
        <f>SUM('Step 3'!G77:AD77)</f>
        <v>86954</v>
      </c>
      <c r="H77" s="26"/>
    </row>
    <row r="78" spans="1:8" x14ac:dyDescent="0.25">
      <c r="A78" s="28" t="s">
        <v>199</v>
      </c>
      <c r="B78" s="65">
        <f>SUM('Step 3'!B78:Y78)</f>
        <v>13013</v>
      </c>
      <c r="C78" s="65">
        <f>SUM('Step 3'!C78:Z78)</f>
        <v>12995</v>
      </c>
      <c r="D78" s="65">
        <f>SUM('Step 3'!D78:AA78)</f>
        <v>12982</v>
      </c>
      <c r="E78" s="65">
        <f>SUM('Step 3'!E78:AB78)</f>
        <v>12945</v>
      </c>
      <c r="F78" s="65">
        <f>SUM('Step 3'!F78:AC78)</f>
        <v>12918</v>
      </c>
      <c r="G78" s="65">
        <f>SUM('Step 3'!G78:AD78)</f>
        <v>12847</v>
      </c>
      <c r="H78" s="26"/>
    </row>
    <row r="79" spans="1:8" x14ac:dyDescent="0.25">
      <c r="A79" s="28" t="s">
        <v>200</v>
      </c>
      <c r="B79" s="65">
        <f>SUM('Step 3'!B79:Y79)</f>
        <v>222980</v>
      </c>
      <c r="C79" s="65">
        <f>SUM('Step 3'!C79:Z79)</f>
        <v>221167</v>
      </c>
      <c r="D79" s="65">
        <f>SUM('Step 3'!D79:AA79)</f>
        <v>219780</v>
      </c>
      <c r="E79" s="65">
        <f>SUM('Step 3'!E79:AB79)</f>
        <v>218153</v>
      </c>
      <c r="F79" s="65">
        <f>SUM('Step 3'!F79:AC79)</f>
        <v>216522</v>
      </c>
      <c r="G79" s="65">
        <f>SUM('Step 3'!G79:AD79)</f>
        <v>214446</v>
      </c>
      <c r="H79" s="26"/>
    </row>
    <row r="80" spans="1:8" x14ac:dyDescent="0.25">
      <c r="A80" s="28" t="s">
        <v>201</v>
      </c>
      <c r="B80" s="65">
        <f>SUM('Step 3'!B80:Y80)</f>
        <v>999</v>
      </c>
      <c r="C80" s="65">
        <f>SUM('Step 3'!C80:Z80)</f>
        <v>987</v>
      </c>
      <c r="D80" s="65">
        <f>SUM('Step 3'!D80:AA80)</f>
        <v>982</v>
      </c>
      <c r="E80" s="65">
        <f>SUM('Step 3'!E80:AB80)</f>
        <v>974</v>
      </c>
      <c r="F80" s="65">
        <f>SUM('Step 3'!F80:AC80)</f>
        <v>964</v>
      </c>
      <c r="G80" s="65">
        <f>SUM('Step 3'!G80:AD80)</f>
        <v>961</v>
      </c>
      <c r="H80" s="26"/>
    </row>
    <row r="81" spans="1:8" x14ac:dyDescent="0.25">
      <c r="A81" s="28" t="s">
        <v>202</v>
      </c>
      <c r="B81" s="65">
        <f>SUM('Step 3'!B81:Y81)</f>
        <v>37149</v>
      </c>
      <c r="C81" s="65">
        <f>SUM('Step 3'!C81:Z81)</f>
        <v>37067</v>
      </c>
      <c r="D81" s="65">
        <f>SUM('Step 3'!D81:AA81)</f>
        <v>36949</v>
      </c>
      <c r="E81" s="65">
        <f>SUM('Step 3'!E81:AB81)</f>
        <v>36872</v>
      </c>
      <c r="F81" s="65">
        <f>SUM('Step 3'!F81:AC81)</f>
        <v>36687</v>
      </c>
      <c r="G81" s="65">
        <f>SUM('Step 3'!G81:AD81)</f>
        <v>36483</v>
      </c>
      <c r="H81" s="26"/>
    </row>
    <row r="82" spans="1:8" x14ac:dyDescent="0.25">
      <c r="A82" s="28" t="s">
        <v>203</v>
      </c>
      <c r="B82" s="65">
        <f>SUM('Step 3'!B82:Y82)</f>
        <v>14780</v>
      </c>
      <c r="C82" s="65">
        <f>SUM('Step 3'!C82:Z82)</f>
        <v>14670</v>
      </c>
      <c r="D82" s="65">
        <f>SUM('Step 3'!D82:AA82)</f>
        <v>14588</v>
      </c>
      <c r="E82" s="65">
        <f>SUM('Step 3'!E82:AB82)</f>
        <v>14489</v>
      </c>
      <c r="F82" s="65">
        <f>SUM('Step 3'!F82:AC82)</f>
        <v>14377</v>
      </c>
      <c r="G82" s="65">
        <f>SUM('Step 3'!G82:AD82)</f>
        <v>14226</v>
      </c>
      <c r="H82" s="26"/>
    </row>
    <row r="83" spans="1:8" x14ac:dyDescent="0.25">
      <c r="A83" s="28" t="s">
        <v>204</v>
      </c>
      <c r="B83" s="65">
        <f>SUM('Step 3'!B83:Y83)</f>
        <v>25805</v>
      </c>
      <c r="C83" s="65">
        <f>SUM('Step 3'!C83:Z83)</f>
        <v>25710</v>
      </c>
      <c r="D83" s="65">
        <f>SUM('Step 3'!D83:AA83)</f>
        <v>25632</v>
      </c>
      <c r="E83" s="65">
        <f>SUM('Step 3'!E83:AB83)</f>
        <v>25525</v>
      </c>
      <c r="F83" s="65">
        <f>SUM('Step 3'!F83:AC83)</f>
        <v>25332</v>
      </c>
      <c r="G83" s="65">
        <f>SUM('Step 3'!G83:AD83)</f>
        <v>25168</v>
      </c>
      <c r="H83" s="26"/>
    </row>
    <row r="84" spans="1:8" x14ac:dyDescent="0.25">
      <c r="A84" s="28" t="s">
        <v>205</v>
      </c>
      <c r="B84" s="65">
        <f>SUM('Step 3'!B84:Y84)</f>
        <v>12842</v>
      </c>
      <c r="C84" s="65">
        <f>SUM('Step 3'!C84:Z84)</f>
        <v>12724</v>
      </c>
      <c r="D84" s="65">
        <f>SUM('Step 3'!D84:AA84)</f>
        <v>12645</v>
      </c>
      <c r="E84" s="65">
        <f>SUM('Step 3'!E84:AB84)</f>
        <v>12547</v>
      </c>
      <c r="F84" s="65">
        <f>SUM('Step 3'!F84:AC84)</f>
        <v>12494</v>
      </c>
      <c r="G84" s="65">
        <f>SUM('Step 3'!G84:AD84)</f>
        <v>12413</v>
      </c>
      <c r="H84" s="26"/>
    </row>
    <row r="85" spans="1:8" x14ac:dyDescent="0.25">
      <c r="A85" s="28" t="s">
        <v>206</v>
      </c>
      <c r="B85" s="65">
        <f>SUM('Step 3'!B85:Y85)</f>
        <v>1388</v>
      </c>
      <c r="C85" s="65">
        <f>SUM('Step 3'!C85:Z85)</f>
        <v>1377</v>
      </c>
      <c r="D85" s="65">
        <f>SUM('Step 3'!D85:AA85)</f>
        <v>1367</v>
      </c>
      <c r="E85" s="65">
        <f>SUM('Step 3'!E85:AB85)</f>
        <v>1351</v>
      </c>
      <c r="F85" s="65">
        <f>SUM('Step 3'!F85:AC85)</f>
        <v>1335</v>
      </c>
      <c r="G85" s="65">
        <f>SUM('Step 3'!G85:AD85)</f>
        <v>1312</v>
      </c>
      <c r="H85" s="26"/>
    </row>
    <row r="86" spans="1:8" x14ac:dyDescent="0.25">
      <c r="A86" s="28" t="s">
        <v>207</v>
      </c>
      <c r="B86" s="65">
        <f>SUM('Step 3'!B86:Y86)</f>
        <v>13459</v>
      </c>
      <c r="C86" s="65">
        <f>SUM('Step 3'!C86:Z86)</f>
        <v>13377</v>
      </c>
      <c r="D86" s="65">
        <f>SUM('Step 3'!D86:AA86)</f>
        <v>13313</v>
      </c>
      <c r="E86" s="65">
        <f>SUM('Step 3'!E86:AB86)</f>
        <v>13191</v>
      </c>
      <c r="F86" s="65">
        <f>SUM('Step 3'!F86:AC86)</f>
        <v>13110</v>
      </c>
      <c r="G86" s="65">
        <f>SUM('Step 3'!G86:AD86)</f>
        <v>13048</v>
      </c>
      <c r="H86" s="26"/>
    </row>
    <row r="87" spans="1:8" x14ac:dyDescent="0.25">
      <c r="A87" s="28" t="s">
        <v>208</v>
      </c>
      <c r="B87" s="65">
        <f>SUM('Step 3'!B87:Y87)</f>
        <v>12071</v>
      </c>
      <c r="C87" s="65">
        <f>SUM('Step 3'!C87:Z87)</f>
        <v>12000</v>
      </c>
      <c r="D87" s="65">
        <f>SUM('Step 3'!D87:AA87)</f>
        <v>11946</v>
      </c>
      <c r="E87" s="65">
        <f>SUM('Step 3'!E87:AB87)</f>
        <v>11840</v>
      </c>
      <c r="F87" s="65">
        <f>SUM('Step 3'!F87:AC87)</f>
        <v>11775</v>
      </c>
      <c r="G87" s="65">
        <f>SUM('Step 3'!G87:AD87)</f>
        <v>11736</v>
      </c>
      <c r="H87" s="26"/>
    </row>
    <row r="88" spans="1:8" x14ac:dyDescent="0.25">
      <c r="A88" s="28" t="s">
        <v>145</v>
      </c>
      <c r="B88" s="65">
        <f>SUM('Step 3'!B88:Y88)</f>
        <v>44387</v>
      </c>
      <c r="C88" s="65">
        <f>SUM('Step 3'!C88:Z88)</f>
        <v>44356</v>
      </c>
      <c r="D88" s="65">
        <f>SUM('Step 3'!D88:AA88)</f>
        <v>44398</v>
      </c>
      <c r="E88" s="65">
        <f>SUM('Step 3'!E88:AB88)</f>
        <v>44168</v>
      </c>
      <c r="F88" s="65">
        <f>SUM('Step 3'!F88:AC88)</f>
        <v>43995</v>
      </c>
      <c r="G88" s="65">
        <f>SUM('Step 3'!G88:AD88)</f>
        <v>43740</v>
      </c>
      <c r="H88" s="26"/>
    </row>
    <row r="89" spans="1:8" x14ac:dyDescent="0.25">
      <c r="A89" s="28" t="s">
        <v>209</v>
      </c>
      <c r="B89" s="65">
        <f>SUM('Step 3'!B89:Y89)</f>
        <v>16089</v>
      </c>
      <c r="C89" s="65">
        <f>SUM('Step 3'!C89:Z89)</f>
        <v>16064</v>
      </c>
      <c r="D89" s="65">
        <f>SUM('Step 3'!D89:AA89)</f>
        <v>15996</v>
      </c>
      <c r="E89" s="65">
        <f>SUM('Step 3'!E89:AB89)</f>
        <v>15859</v>
      </c>
      <c r="F89" s="65">
        <f>SUM('Step 3'!F89:AC89)</f>
        <v>15776</v>
      </c>
      <c r="G89" s="65">
        <f>SUM('Step 3'!G89:AD89)</f>
        <v>15664</v>
      </c>
      <c r="H89" s="26"/>
    </row>
    <row r="90" spans="1:8" x14ac:dyDescent="0.25">
      <c r="A90" s="28" t="s">
        <v>146</v>
      </c>
      <c r="B90" s="65">
        <f>SUM('Step 3'!B90:Y90)</f>
        <v>4897</v>
      </c>
      <c r="C90" s="65">
        <f>SUM('Step 3'!C90:Z90)</f>
        <v>4831</v>
      </c>
      <c r="D90" s="65">
        <f>SUM('Step 3'!D90:AA90)</f>
        <v>4806</v>
      </c>
      <c r="E90" s="65">
        <f>SUM('Step 3'!E90:AB90)</f>
        <v>4770</v>
      </c>
      <c r="F90" s="65">
        <f>SUM('Step 3'!F90:AC90)</f>
        <v>4723</v>
      </c>
      <c r="G90" s="65">
        <f>SUM('Step 3'!G90:AD90)</f>
        <v>4702</v>
      </c>
      <c r="H90" s="26"/>
    </row>
    <row r="91" spans="1:8" x14ac:dyDescent="0.25">
      <c r="A91" s="28" t="s">
        <v>210</v>
      </c>
      <c r="B91" s="65">
        <f>SUM('Step 3'!B91:Y91)</f>
        <v>14780</v>
      </c>
      <c r="C91" s="65">
        <f>SUM('Step 3'!C91:Z91)</f>
        <v>14670</v>
      </c>
      <c r="D91" s="65">
        <f>SUM('Step 3'!D91:AA91)</f>
        <v>14588</v>
      </c>
      <c r="E91" s="65">
        <f>SUM('Step 3'!E91:AB91)</f>
        <v>14489</v>
      </c>
      <c r="F91" s="65">
        <f>SUM('Step 3'!F91:AC91)</f>
        <v>14377</v>
      </c>
      <c r="G91" s="65">
        <f>SUM('Step 3'!G91:AD91)</f>
        <v>14226</v>
      </c>
      <c r="H91" s="26"/>
    </row>
    <row r="92" spans="1:8" x14ac:dyDescent="0.25">
      <c r="A92" s="28" t="s">
        <v>211</v>
      </c>
      <c r="B92" s="65">
        <f>SUM('Step 3'!B92:Y92)</f>
        <v>289473</v>
      </c>
      <c r="C92" s="65">
        <f>SUM('Step 3'!C92:Z92)</f>
        <v>287210</v>
      </c>
      <c r="D92" s="65">
        <f>SUM('Step 3'!D92:AA92)</f>
        <v>285454</v>
      </c>
      <c r="E92" s="65">
        <f>SUM('Step 3'!E92:AB92)</f>
        <v>283528</v>
      </c>
      <c r="F92" s="65">
        <f>SUM('Step 3'!F92:AC92)</f>
        <v>281424</v>
      </c>
      <c r="G92" s="65">
        <f>SUM('Step 3'!G92:AD92)</f>
        <v>278897</v>
      </c>
      <c r="H92" s="26"/>
    </row>
    <row r="93" spans="1:8" x14ac:dyDescent="0.25">
      <c r="A93" s="28" t="s">
        <v>212</v>
      </c>
      <c r="B93" s="65">
        <f>SUM('Step 3'!B93:Y93)</f>
        <v>12402</v>
      </c>
      <c r="C93" s="65">
        <f>SUM('Step 3'!C93:Z93)</f>
        <v>12363</v>
      </c>
      <c r="D93" s="65">
        <f>SUM('Step 3'!D93:AA93)</f>
        <v>12311</v>
      </c>
      <c r="E93" s="65">
        <f>SUM('Step 3'!E93:AB93)</f>
        <v>12293</v>
      </c>
      <c r="F93" s="65">
        <f>SUM('Step 3'!F93:AC93)</f>
        <v>12234</v>
      </c>
      <c r="G93" s="65">
        <f>SUM('Step 3'!G93:AD93)</f>
        <v>12118</v>
      </c>
      <c r="H93" s="26"/>
    </row>
    <row r="94" spans="1:8" x14ac:dyDescent="0.25">
      <c r="A94" s="28" t="s">
        <v>213</v>
      </c>
      <c r="B94" s="65">
        <f>SUM('Step 3'!B94:Y94)</f>
        <v>696</v>
      </c>
      <c r="C94" s="65">
        <f>SUM('Step 3'!C94:Z94)</f>
        <v>686</v>
      </c>
      <c r="D94" s="65">
        <f>SUM('Step 3'!D94:AA94)</f>
        <v>684</v>
      </c>
      <c r="E94" s="65">
        <f>SUM('Step 3'!E94:AB94)</f>
        <v>677</v>
      </c>
      <c r="F94" s="65">
        <f>SUM('Step 3'!F94:AC94)</f>
        <v>674</v>
      </c>
      <c r="G94" s="65">
        <f>SUM('Step 3'!G94:AD94)</f>
        <v>669</v>
      </c>
      <c r="H94" s="26"/>
    </row>
    <row r="95" spans="1:8" x14ac:dyDescent="0.25">
      <c r="A95" s="28" t="s">
        <v>214</v>
      </c>
      <c r="B95" s="65">
        <f>SUM('Step 3'!B95:Y95)</f>
        <v>11521</v>
      </c>
      <c r="C95" s="65">
        <f>SUM('Step 3'!C95:Z95)</f>
        <v>11508</v>
      </c>
      <c r="D95" s="65">
        <f>SUM('Step 3'!D95:AA95)</f>
        <v>11477</v>
      </c>
      <c r="E95" s="65">
        <f>SUM('Step 3'!E95:AB95)</f>
        <v>11424</v>
      </c>
      <c r="F95" s="65">
        <f>SUM('Step 3'!F95:AC95)</f>
        <v>11339</v>
      </c>
      <c r="G95" s="65">
        <f>SUM('Step 3'!G95:AD95)</f>
        <v>11214</v>
      </c>
      <c r="H95" s="26"/>
    </row>
    <row r="96" spans="1:8" x14ac:dyDescent="0.25">
      <c r="A96" s="20" t="s">
        <v>215</v>
      </c>
      <c r="B96" s="65">
        <f>SUM('Step 3'!B96:Y96)</f>
        <v>53960</v>
      </c>
      <c r="C96" s="65">
        <f>SUM('Step 3'!C96:Z96)</f>
        <v>53362</v>
      </c>
      <c r="D96" s="65">
        <f>SUM('Step 3'!D96:AA96)</f>
        <v>52928</v>
      </c>
      <c r="E96" s="65">
        <f>SUM('Step 3'!E96:AB96)</f>
        <v>52421</v>
      </c>
      <c r="F96" s="65">
        <f>SUM('Step 3'!F96:AC96)</f>
        <v>51921</v>
      </c>
      <c r="G96" s="65">
        <f>SUM('Step 3'!G96:AD96)</f>
        <v>51312</v>
      </c>
    </row>
    <row r="97" spans="1:2" x14ac:dyDescent="0.25">
      <c r="A97" s="25"/>
      <c r="B97" s="26"/>
    </row>
    <row r="98" spans="1:2" x14ac:dyDescent="0.25">
      <c r="A98" s="25"/>
      <c r="B98" s="26"/>
    </row>
    <row r="99" spans="1:2" x14ac:dyDescent="0.25">
      <c r="A99" s="25"/>
      <c r="B99" s="26"/>
    </row>
    <row r="100" spans="1:2" x14ac:dyDescent="0.25">
      <c r="A100" s="25"/>
      <c r="B100" s="26"/>
    </row>
    <row r="101" spans="1:2" x14ac:dyDescent="0.25">
      <c r="A101" s="25"/>
      <c r="B101" s="26"/>
    </row>
    <row r="102" spans="1:2" x14ac:dyDescent="0.25">
      <c r="A102" s="25"/>
      <c r="B102" s="26"/>
    </row>
    <row r="103" spans="1:2" x14ac:dyDescent="0.25">
      <c r="A103" s="25"/>
      <c r="B103" s="26"/>
    </row>
    <row r="104" spans="1:2" x14ac:dyDescent="0.25">
      <c r="A104" s="25"/>
      <c r="B104" s="26"/>
    </row>
    <row r="105" spans="1:2" x14ac:dyDescent="0.25">
      <c r="A105" s="25"/>
      <c r="B105" s="26"/>
    </row>
    <row r="106" spans="1:2" x14ac:dyDescent="0.25">
      <c r="A106" s="25"/>
      <c r="B106" s="26"/>
    </row>
    <row r="107" spans="1:2" x14ac:dyDescent="0.25">
      <c r="A107" s="25"/>
      <c r="B107" s="26"/>
    </row>
    <row r="108" spans="1:2" x14ac:dyDescent="0.25">
      <c r="A108" s="25"/>
      <c r="B108" s="26"/>
    </row>
    <row r="109" spans="1:2" x14ac:dyDescent="0.25">
      <c r="A109" s="25"/>
      <c r="B109" s="26"/>
    </row>
    <row r="110" spans="1:2" x14ac:dyDescent="0.25">
      <c r="A110" s="25"/>
      <c r="B110" s="26"/>
    </row>
    <row r="111" spans="1:2" x14ac:dyDescent="0.25">
      <c r="A111" s="25"/>
      <c r="B111" s="26"/>
    </row>
    <row r="112" spans="1:2" x14ac:dyDescent="0.25">
      <c r="A112" s="25"/>
      <c r="B112" s="26"/>
    </row>
    <row r="113" spans="1:2" x14ac:dyDescent="0.25">
      <c r="A113" s="25"/>
      <c r="B113" s="26"/>
    </row>
    <row r="114" spans="1:2" x14ac:dyDescent="0.25">
      <c r="A114" s="25"/>
      <c r="B114" s="26"/>
    </row>
    <row r="115" spans="1:2" x14ac:dyDescent="0.25">
      <c r="A115" s="25"/>
      <c r="B115" s="26"/>
    </row>
    <row r="116" spans="1:2" x14ac:dyDescent="0.25">
      <c r="A116" s="25"/>
      <c r="B116" s="26"/>
    </row>
    <row r="117" spans="1:2" x14ac:dyDescent="0.25">
      <c r="A117" s="25"/>
      <c r="B117" s="26"/>
    </row>
    <row r="118" spans="1:2" x14ac:dyDescent="0.25">
      <c r="A118" s="25"/>
      <c r="B118" s="26"/>
    </row>
    <row r="119" spans="1:2" x14ac:dyDescent="0.25">
      <c r="A119" s="25"/>
      <c r="B119" s="26"/>
    </row>
    <row r="120" spans="1:2" x14ac:dyDescent="0.25">
      <c r="A120" s="25"/>
      <c r="B120" s="26"/>
    </row>
    <row r="121" spans="1:2" x14ac:dyDescent="0.25">
      <c r="A121" s="25"/>
      <c r="B121" s="26"/>
    </row>
    <row r="122" spans="1:2" x14ac:dyDescent="0.25">
      <c r="A122" s="25"/>
      <c r="B122" s="26"/>
    </row>
    <row r="123" spans="1:2" x14ac:dyDescent="0.25">
      <c r="A123" s="25"/>
      <c r="B123" s="26"/>
    </row>
    <row r="124" spans="1:2" x14ac:dyDescent="0.25">
      <c r="A124" s="25"/>
      <c r="B124" s="26"/>
    </row>
    <row r="125" spans="1:2" x14ac:dyDescent="0.25">
      <c r="A125" s="25"/>
      <c r="B125" s="26"/>
    </row>
    <row r="126" spans="1:2" x14ac:dyDescent="0.25">
      <c r="A126" s="25"/>
      <c r="B126" s="26"/>
    </row>
    <row r="127" spans="1:2" x14ac:dyDescent="0.25">
      <c r="A127" s="25"/>
      <c r="B127" s="26"/>
    </row>
    <row r="128" spans="1:2" x14ac:dyDescent="0.25">
      <c r="A128" s="25"/>
      <c r="B128" s="26"/>
    </row>
    <row r="129" spans="1:2" x14ac:dyDescent="0.25">
      <c r="A129" s="25"/>
      <c r="B129" s="26"/>
    </row>
    <row r="130" spans="1:2" x14ac:dyDescent="0.25">
      <c r="A130" s="25"/>
      <c r="B130" s="26"/>
    </row>
    <row r="131" spans="1:2" x14ac:dyDescent="0.25">
      <c r="A131" s="25"/>
      <c r="B131" s="26"/>
    </row>
    <row r="132" spans="1:2" x14ac:dyDescent="0.25">
      <c r="A132" s="25"/>
      <c r="B132" s="26"/>
    </row>
    <row r="133" spans="1:2" x14ac:dyDescent="0.25">
      <c r="A133" s="25"/>
      <c r="B133" s="26"/>
    </row>
    <row r="134" spans="1:2" x14ac:dyDescent="0.25">
      <c r="A134" s="25"/>
      <c r="B134" s="26"/>
    </row>
    <row r="135" spans="1:2" x14ac:dyDescent="0.25">
      <c r="A135" s="25"/>
      <c r="B135" s="26"/>
    </row>
    <row r="136" spans="1:2" x14ac:dyDescent="0.25">
      <c r="A136" s="25"/>
      <c r="B136" s="26"/>
    </row>
    <row r="137" spans="1:2" x14ac:dyDescent="0.25">
      <c r="A137" s="25"/>
      <c r="B137" s="26"/>
    </row>
    <row r="138" spans="1:2" x14ac:dyDescent="0.25">
      <c r="A138" s="25"/>
      <c r="B138" s="26"/>
    </row>
    <row r="139" spans="1:2" x14ac:dyDescent="0.25">
      <c r="A139" s="25"/>
      <c r="B139" s="26"/>
    </row>
    <row r="140" spans="1:2" x14ac:dyDescent="0.25">
      <c r="A140" s="25"/>
      <c r="B140" s="26"/>
    </row>
    <row r="141" spans="1:2" x14ac:dyDescent="0.25">
      <c r="A141" s="25"/>
      <c r="B141" s="26"/>
    </row>
    <row r="142" spans="1:2" x14ac:dyDescent="0.25">
      <c r="A142" s="25"/>
      <c r="B142" s="26"/>
    </row>
    <row r="143" spans="1:2" x14ac:dyDescent="0.25">
      <c r="A143" s="25"/>
      <c r="B143" s="26"/>
    </row>
    <row r="144" spans="1:2" x14ac:dyDescent="0.25">
      <c r="A144" s="25"/>
      <c r="B144" s="26"/>
    </row>
    <row r="145" spans="1:2" x14ac:dyDescent="0.25">
      <c r="A145" s="25"/>
      <c r="B145" s="26"/>
    </row>
    <row r="146" spans="1:2" x14ac:dyDescent="0.25">
      <c r="A146" s="25"/>
      <c r="B146" s="26"/>
    </row>
    <row r="147" spans="1:2" x14ac:dyDescent="0.25">
      <c r="A147" s="25"/>
      <c r="B147" s="26"/>
    </row>
    <row r="148" spans="1:2" x14ac:dyDescent="0.25">
      <c r="A148" s="25"/>
      <c r="B148" s="26"/>
    </row>
    <row r="149" spans="1:2" x14ac:dyDescent="0.25">
      <c r="A149" s="25"/>
      <c r="B149" s="26"/>
    </row>
    <row r="150" spans="1:2" x14ac:dyDescent="0.25">
      <c r="A150" s="25"/>
      <c r="B150" s="26"/>
    </row>
    <row r="151" spans="1:2" x14ac:dyDescent="0.25">
      <c r="A151" s="25"/>
      <c r="B151" s="26"/>
    </row>
    <row r="152" spans="1:2" x14ac:dyDescent="0.25">
      <c r="A152" s="25"/>
      <c r="B152" s="26"/>
    </row>
    <row r="153" spans="1:2" x14ac:dyDescent="0.25">
      <c r="A153" s="25"/>
      <c r="B153" s="26"/>
    </row>
    <row r="154" spans="1:2" x14ac:dyDescent="0.25">
      <c r="A154" s="25"/>
      <c r="B154" s="26"/>
    </row>
    <row r="155" spans="1:2" x14ac:dyDescent="0.25">
      <c r="A155" s="25"/>
      <c r="B155" s="26"/>
    </row>
    <row r="156" spans="1:2" x14ac:dyDescent="0.25">
      <c r="A156" s="25"/>
      <c r="B156" s="26"/>
    </row>
    <row r="157" spans="1:2" x14ac:dyDescent="0.25">
      <c r="A157" s="25"/>
      <c r="B157" s="26"/>
    </row>
    <row r="158" spans="1:2" x14ac:dyDescent="0.25">
      <c r="A158" s="25"/>
      <c r="B158" s="26"/>
    </row>
    <row r="159" spans="1:2" x14ac:dyDescent="0.25">
      <c r="A159" s="25"/>
      <c r="B159" s="26"/>
    </row>
    <row r="160" spans="1:2" x14ac:dyDescent="0.25">
      <c r="A160" s="25"/>
      <c r="B160" s="26"/>
    </row>
    <row r="161" spans="1:2" x14ac:dyDescent="0.25">
      <c r="A161" s="25"/>
      <c r="B161" s="26"/>
    </row>
    <row r="162" spans="1:2" x14ac:dyDescent="0.25">
      <c r="A162" s="25"/>
      <c r="B162" s="26"/>
    </row>
    <row r="163" spans="1:2" x14ac:dyDescent="0.25">
      <c r="A163" s="25"/>
      <c r="B163" s="26"/>
    </row>
    <row r="164" spans="1:2" x14ac:dyDescent="0.25">
      <c r="A164" s="25"/>
      <c r="B164" s="26"/>
    </row>
    <row r="165" spans="1:2" x14ac:dyDescent="0.25">
      <c r="A165" s="25"/>
      <c r="B165" s="26"/>
    </row>
    <row r="166" spans="1:2" x14ac:dyDescent="0.25">
      <c r="A166" s="25"/>
      <c r="B166" s="26"/>
    </row>
    <row r="167" spans="1:2" x14ac:dyDescent="0.25">
      <c r="A167" s="25"/>
      <c r="B167" s="26"/>
    </row>
    <row r="168" spans="1:2" x14ac:dyDescent="0.25">
      <c r="A168" s="25"/>
      <c r="B168" s="26"/>
    </row>
    <row r="169" spans="1:2" x14ac:dyDescent="0.25">
      <c r="A169" s="25"/>
      <c r="B169" s="26"/>
    </row>
    <row r="170" spans="1:2" x14ac:dyDescent="0.25">
      <c r="A170" s="25"/>
      <c r="B170" s="26"/>
    </row>
    <row r="171" spans="1:2" x14ac:dyDescent="0.25">
      <c r="A171" s="25"/>
      <c r="B171" s="26"/>
    </row>
    <row r="172" spans="1:2" x14ac:dyDescent="0.25">
      <c r="A172" s="25"/>
      <c r="B172" s="26"/>
    </row>
    <row r="173" spans="1:2" x14ac:dyDescent="0.25">
      <c r="A173" s="25"/>
      <c r="B173" s="26"/>
    </row>
    <row r="174" spans="1:2" x14ac:dyDescent="0.25">
      <c r="A174" s="25"/>
      <c r="B174" s="26"/>
    </row>
    <row r="175" spans="1:2" x14ac:dyDescent="0.25">
      <c r="A175" s="25"/>
      <c r="B175" s="26"/>
    </row>
    <row r="176" spans="1:2" x14ac:dyDescent="0.25">
      <c r="A176" s="25"/>
      <c r="B176" s="26"/>
    </row>
    <row r="177" spans="1:2" x14ac:dyDescent="0.25">
      <c r="A177" s="25"/>
      <c r="B177" s="26"/>
    </row>
    <row r="178" spans="1:2" x14ac:dyDescent="0.25">
      <c r="A178" s="25"/>
      <c r="B178" s="26"/>
    </row>
    <row r="179" spans="1:2" x14ac:dyDescent="0.25">
      <c r="A179" s="25"/>
      <c r="B179" s="26"/>
    </row>
    <row r="180" spans="1:2" x14ac:dyDescent="0.25">
      <c r="A180" s="25"/>
      <c r="B180" s="26"/>
    </row>
    <row r="181" spans="1:2" x14ac:dyDescent="0.25">
      <c r="A181" s="25"/>
      <c r="B181" s="26"/>
    </row>
    <row r="182" spans="1:2" x14ac:dyDescent="0.25">
      <c r="A182" s="25"/>
      <c r="B182" s="26"/>
    </row>
    <row r="183" spans="1:2" x14ac:dyDescent="0.25">
      <c r="A183" s="25"/>
      <c r="B183" s="26"/>
    </row>
    <row r="184" spans="1:2" x14ac:dyDescent="0.25">
      <c r="A184" s="25"/>
      <c r="B184" s="26"/>
    </row>
    <row r="185" spans="1:2" x14ac:dyDescent="0.25">
      <c r="A185" s="25"/>
      <c r="B185" s="26"/>
    </row>
    <row r="186" spans="1:2" x14ac:dyDescent="0.25">
      <c r="A186" s="25"/>
      <c r="B186" s="26"/>
    </row>
    <row r="187" spans="1:2" x14ac:dyDescent="0.25">
      <c r="A187" s="25"/>
      <c r="B187" s="26"/>
    </row>
    <row r="188" spans="1:2" x14ac:dyDescent="0.25">
      <c r="A188" s="25"/>
      <c r="B188" s="26"/>
    </row>
    <row r="189" spans="1:2" x14ac:dyDescent="0.25">
      <c r="A189" s="25"/>
      <c r="B189" s="26"/>
    </row>
    <row r="190" spans="1:2" x14ac:dyDescent="0.25">
      <c r="A190" s="25"/>
      <c r="B190" s="26"/>
    </row>
    <row r="191" spans="1:2" x14ac:dyDescent="0.25">
      <c r="A191" s="25"/>
      <c r="B191" s="26"/>
    </row>
    <row r="192" spans="1:2" x14ac:dyDescent="0.25">
      <c r="A192" s="25"/>
      <c r="B192" s="26"/>
    </row>
    <row r="193" spans="1:2" x14ac:dyDescent="0.25">
      <c r="A193" s="25"/>
      <c r="B193" s="26"/>
    </row>
    <row r="194" spans="1:2" x14ac:dyDescent="0.25">
      <c r="A194" s="25"/>
      <c r="B194" s="26"/>
    </row>
    <row r="195" spans="1:2" x14ac:dyDescent="0.25">
      <c r="A195" s="25"/>
      <c r="B195" s="26"/>
    </row>
    <row r="196" spans="1:2" x14ac:dyDescent="0.25">
      <c r="A196" s="25"/>
      <c r="B196" s="26"/>
    </row>
    <row r="197" spans="1:2" x14ac:dyDescent="0.25">
      <c r="A197" s="25"/>
      <c r="B197" s="26"/>
    </row>
    <row r="198" spans="1:2" x14ac:dyDescent="0.25">
      <c r="A198" s="25"/>
      <c r="B198" s="26"/>
    </row>
    <row r="199" spans="1:2" x14ac:dyDescent="0.25">
      <c r="A199" s="25"/>
      <c r="B199" s="26"/>
    </row>
    <row r="200" spans="1:2" x14ac:dyDescent="0.25">
      <c r="A200" s="25"/>
      <c r="B200" s="26"/>
    </row>
    <row r="201" spans="1:2" x14ac:dyDescent="0.25">
      <c r="A201" s="25"/>
      <c r="B201" s="26"/>
    </row>
    <row r="202" spans="1:2" x14ac:dyDescent="0.25">
      <c r="A202" s="25"/>
      <c r="B202" s="26"/>
    </row>
    <row r="203" spans="1:2" x14ac:dyDescent="0.25">
      <c r="A203" s="25"/>
      <c r="B203" s="26"/>
    </row>
    <row r="204" spans="1:2" x14ac:dyDescent="0.25">
      <c r="A204" s="25"/>
      <c r="B204" s="26"/>
    </row>
    <row r="205" spans="1:2" x14ac:dyDescent="0.25">
      <c r="A205" s="25"/>
      <c r="B205" s="26"/>
    </row>
    <row r="206" spans="1:2" x14ac:dyDescent="0.25">
      <c r="A206" s="25"/>
      <c r="B206" s="26"/>
    </row>
    <row r="207" spans="1:2" x14ac:dyDescent="0.25">
      <c r="A207" s="25"/>
      <c r="B207" s="26"/>
    </row>
    <row r="208" spans="1:2" x14ac:dyDescent="0.25">
      <c r="A208" s="25"/>
      <c r="B208" s="26"/>
    </row>
    <row r="209" spans="1:2" x14ac:dyDescent="0.25">
      <c r="A209" s="25"/>
      <c r="B209" s="26"/>
    </row>
    <row r="210" spans="1:2" x14ac:dyDescent="0.25">
      <c r="A210" s="25"/>
      <c r="B210" s="26"/>
    </row>
    <row r="211" spans="1:2" x14ac:dyDescent="0.25">
      <c r="A211" s="25"/>
      <c r="B211" s="26"/>
    </row>
    <row r="212" spans="1:2" x14ac:dyDescent="0.25">
      <c r="A212" s="25"/>
      <c r="B212" s="26"/>
    </row>
    <row r="213" spans="1:2" x14ac:dyDescent="0.25">
      <c r="A213" s="25"/>
      <c r="B213" s="26"/>
    </row>
    <row r="214" spans="1:2" x14ac:dyDescent="0.25">
      <c r="A214" s="25"/>
      <c r="B214" s="26"/>
    </row>
    <row r="215" spans="1:2" x14ac:dyDescent="0.25">
      <c r="A215" s="25"/>
      <c r="B215" s="26"/>
    </row>
    <row r="216" spans="1:2" x14ac:dyDescent="0.25">
      <c r="A216" s="25"/>
      <c r="B216" s="26"/>
    </row>
    <row r="217" spans="1:2" x14ac:dyDescent="0.25">
      <c r="A217" s="25"/>
      <c r="B217" s="26"/>
    </row>
    <row r="218" spans="1:2" x14ac:dyDescent="0.25">
      <c r="A218" s="25"/>
      <c r="B218" s="26"/>
    </row>
    <row r="219" spans="1:2" x14ac:dyDescent="0.25">
      <c r="A219" s="25"/>
      <c r="B219" s="26"/>
    </row>
    <row r="220" spans="1:2" x14ac:dyDescent="0.25">
      <c r="A220" s="25"/>
      <c r="B220" s="26"/>
    </row>
    <row r="221" spans="1:2" x14ac:dyDescent="0.25">
      <c r="A221" s="25"/>
      <c r="B221" s="26"/>
    </row>
    <row r="222" spans="1:2" x14ac:dyDescent="0.25">
      <c r="A222" s="25"/>
      <c r="B222" s="26"/>
    </row>
    <row r="223" spans="1:2" x14ac:dyDescent="0.25">
      <c r="A223" s="25"/>
      <c r="B223" s="26"/>
    </row>
    <row r="224" spans="1:2" x14ac:dyDescent="0.25">
      <c r="A224" s="25"/>
    </row>
    <row r="225" spans="1:1" x14ac:dyDescent="0.25">
      <c r="A225" s="25"/>
    </row>
    <row r="226" spans="1:1" x14ac:dyDescent="0.25">
      <c r="A226" s="25"/>
    </row>
    <row r="227" spans="1:1" x14ac:dyDescent="0.25">
      <c r="A227" s="25"/>
    </row>
    <row r="228" spans="1:1" x14ac:dyDescent="0.25">
      <c r="A228" s="25"/>
    </row>
    <row r="229" spans="1:1" x14ac:dyDescent="0.25">
      <c r="A229" s="25"/>
    </row>
    <row r="230" spans="1:1" x14ac:dyDescent="0.25">
      <c r="A230" s="25"/>
    </row>
    <row r="231" spans="1:1" x14ac:dyDescent="0.25">
      <c r="A231" s="25"/>
    </row>
    <row r="232" spans="1:1" x14ac:dyDescent="0.25">
      <c r="A232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opLeftCell="B1" workbookViewId="0">
      <selection activeCell="P27" sqref="P27"/>
    </sheetView>
  </sheetViews>
  <sheetFormatPr defaultColWidth="8.85546875" defaultRowHeight="15" x14ac:dyDescent="0.25"/>
  <cols>
    <col min="1" max="1" width="21.28515625" style="28" customWidth="1"/>
    <col min="2" max="2" width="13.140625" style="28" customWidth="1"/>
    <col min="3" max="3" width="25.28515625" style="28" customWidth="1"/>
    <col min="4" max="11" width="11.42578125" style="28" customWidth="1"/>
    <col min="12" max="12" width="12.42578125" style="28" customWidth="1"/>
    <col min="13" max="13" width="12.85546875" style="28" customWidth="1"/>
    <col min="14" max="17" width="11.42578125" style="28" customWidth="1"/>
    <col min="18" max="16384" width="8.85546875" style="28"/>
  </cols>
  <sheetData>
    <row r="1" spans="1:17" x14ac:dyDescent="0.25">
      <c r="A1" s="1" t="s">
        <v>99</v>
      </c>
    </row>
    <row r="2" spans="1:17" x14ac:dyDescent="0.25">
      <c r="A2" s="1" t="s">
        <v>83</v>
      </c>
    </row>
    <row r="3" spans="1:17" x14ac:dyDescent="0.25">
      <c r="A3" s="1" t="s">
        <v>84</v>
      </c>
    </row>
    <row r="4" spans="1:17" x14ac:dyDescent="0.25">
      <c r="A4" s="1" t="s">
        <v>344</v>
      </c>
    </row>
    <row r="5" spans="1:17" s="10" customFormat="1" x14ac:dyDescent="0.25">
      <c r="A5" s="28" t="s">
        <v>49</v>
      </c>
      <c r="B5" s="28" t="s">
        <v>50</v>
      </c>
      <c r="C5" s="28" t="s">
        <v>51</v>
      </c>
      <c r="D5" s="28" t="s">
        <v>52</v>
      </c>
      <c r="E5" s="28" t="s">
        <v>53</v>
      </c>
      <c r="F5" s="28" t="s">
        <v>54</v>
      </c>
      <c r="G5" s="28" t="s">
        <v>55</v>
      </c>
      <c r="H5" s="28" t="s">
        <v>56</v>
      </c>
      <c r="I5" s="28" t="s">
        <v>57</v>
      </c>
      <c r="J5" s="28" t="s">
        <v>58</v>
      </c>
      <c r="K5" s="28" t="s">
        <v>59</v>
      </c>
      <c r="L5" s="28" t="s">
        <v>60</v>
      </c>
      <c r="M5" s="28" t="s">
        <v>61</v>
      </c>
      <c r="N5" s="28" t="s">
        <v>62</v>
      </c>
      <c r="O5" s="28" t="s">
        <v>63</v>
      </c>
      <c r="P5" s="28" t="s">
        <v>64</v>
      </c>
      <c r="Q5" s="28" t="s">
        <v>65</v>
      </c>
    </row>
    <row r="6" spans="1:17" s="10" customFormat="1" ht="90" x14ac:dyDescent="0.25">
      <c r="A6" s="10" t="s">
        <v>66</v>
      </c>
      <c r="B6" s="83" t="s">
        <v>67</v>
      </c>
      <c r="C6" s="10" t="s">
        <v>68</v>
      </c>
      <c r="D6" s="10" t="s">
        <v>69</v>
      </c>
      <c r="E6" s="10" t="s">
        <v>70</v>
      </c>
      <c r="F6" s="10" t="s">
        <v>71</v>
      </c>
      <c r="G6" s="10" t="s">
        <v>72</v>
      </c>
      <c r="H6" s="10" t="s">
        <v>73</v>
      </c>
      <c r="I6" s="10" t="s">
        <v>74</v>
      </c>
      <c r="J6" s="10" t="s">
        <v>75</v>
      </c>
      <c r="K6" s="10" t="s">
        <v>76</v>
      </c>
      <c r="L6" s="10" t="s">
        <v>77</v>
      </c>
      <c r="M6" s="10" t="s">
        <v>78</v>
      </c>
      <c r="N6" s="10" t="s">
        <v>79</v>
      </c>
      <c r="O6" s="10" t="s">
        <v>80</v>
      </c>
      <c r="P6" s="10" t="s">
        <v>81</v>
      </c>
      <c r="Q6" s="10" t="s">
        <v>82</v>
      </c>
    </row>
    <row r="7" spans="1:17" x14ac:dyDescent="0.25">
      <c r="A7" s="28" t="s">
        <v>216</v>
      </c>
      <c r="B7" s="28">
        <v>41001</v>
      </c>
      <c r="C7" s="28" t="s">
        <v>217</v>
      </c>
      <c r="D7" s="64">
        <v>13189</v>
      </c>
      <c r="E7" s="64">
        <v>97</v>
      </c>
      <c r="F7" s="64">
        <v>6879</v>
      </c>
      <c r="G7" s="64">
        <v>281</v>
      </c>
      <c r="H7" s="64">
        <v>6870</v>
      </c>
      <c r="I7" s="64">
        <v>282</v>
      </c>
      <c r="J7" s="64">
        <v>6265</v>
      </c>
      <c r="K7" s="64">
        <v>295</v>
      </c>
      <c r="L7" s="64">
        <v>605</v>
      </c>
      <c r="M7" s="64">
        <v>134</v>
      </c>
      <c r="N7" s="64">
        <v>9</v>
      </c>
      <c r="O7" s="64">
        <v>15</v>
      </c>
      <c r="P7" s="64">
        <v>6310</v>
      </c>
      <c r="Q7" s="64">
        <v>282</v>
      </c>
    </row>
    <row r="8" spans="1:17" x14ac:dyDescent="0.25">
      <c r="A8" s="28" t="s">
        <v>218</v>
      </c>
      <c r="B8" s="28">
        <v>41003</v>
      </c>
      <c r="C8" s="28" t="s">
        <v>219</v>
      </c>
      <c r="D8" s="64">
        <v>74608</v>
      </c>
      <c r="E8" s="64">
        <v>162</v>
      </c>
      <c r="F8" s="64">
        <v>44167</v>
      </c>
      <c r="G8" s="64">
        <v>823</v>
      </c>
      <c r="H8" s="64">
        <v>44114</v>
      </c>
      <c r="I8" s="64">
        <v>824</v>
      </c>
      <c r="J8" s="64">
        <v>40655</v>
      </c>
      <c r="K8" s="64">
        <v>865</v>
      </c>
      <c r="L8" s="64">
        <v>3459</v>
      </c>
      <c r="M8" s="64">
        <v>438</v>
      </c>
      <c r="N8" s="64">
        <v>53</v>
      </c>
      <c r="O8" s="64">
        <v>47</v>
      </c>
      <c r="P8" s="64">
        <v>30441</v>
      </c>
      <c r="Q8" s="64">
        <v>841</v>
      </c>
    </row>
    <row r="9" spans="1:17" x14ac:dyDescent="0.25">
      <c r="A9" s="28" t="s">
        <v>220</v>
      </c>
      <c r="B9" s="28">
        <v>41005</v>
      </c>
      <c r="C9" s="28" t="s">
        <v>221</v>
      </c>
      <c r="D9" s="64">
        <v>318432</v>
      </c>
      <c r="E9" s="64">
        <v>372</v>
      </c>
      <c r="F9" s="64">
        <v>206372</v>
      </c>
      <c r="G9" s="64">
        <v>1674</v>
      </c>
      <c r="H9" s="64">
        <v>206273</v>
      </c>
      <c r="I9" s="64">
        <v>1669</v>
      </c>
      <c r="J9" s="64">
        <v>192469</v>
      </c>
      <c r="K9" s="64">
        <v>1944</v>
      </c>
      <c r="L9" s="64">
        <v>13804</v>
      </c>
      <c r="M9" s="64">
        <v>1027</v>
      </c>
      <c r="N9" s="64">
        <v>99</v>
      </c>
      <c r="O9" s="64">
        <v>46</v>
      </c>
      <c r="P9" s="64">
        <v>112060</v>
      </c>
      <c r="Q9" s="64">
        <v>1657</v>
      </c>
    </row>
    <row r="10" spans="1:17" s="10" customFormat="1" x14ac:dyDescent="0.25">
      <c r="A10" s="28" t="s">
        <v>222</v>
      </c>
      <c r="B10" s="28">
        <v>41007</v>
      </c>
      <c r="C10" s="28" t="s">
        <v>223</v>
      </c>
      <c r="D10" s="64">
        <v>31142</v>
      </c>
      <c r="E10" s="64">
        <v>116</v>
      </c>
      <c r="F10" s="64">
        <v>18623</v>
      </c>
      <c r="G10" s="64">
        <v>479</v>
      </c>
      <c r="H10" s="64">
        <v>18087</v>
      </c>
      <c r="I10" s="64">
        <v>487</v>
      </c>
      <c r="J10" s="64">
        <v>16840</v>
      </c>
      <c r="K10" s="64">
        <v>531</v>
      </c>
      <c r="L10" s="64">
        <v>1247</v>
      </c>
      <c r="M10" s="64">
        <v>269</v>
      </c>
      <c r="N10" s="64">
        <v>536</v>
      </c>
      <c r="O10" s="64">
        <v>133</v>
      </c>
      <c r="P10" s="64">
        <v>12519</v>
      </c>
      <c r="Q10" s="64">
        <v>461</v>
      </c>
    </row>
    <row r="11" spans="1:17" x14ac:dyDescent="0.25">
      <c r="A11" s="28" t="s">
        <v>224</v>
      </c>
      <c r="B11" s="28">
        <v>41009</v>
      </c>
      <c r="C11" s="28" t="s">
        <v>225</v>
      </c>
      <c r="D11" s="64">
        <v>40070</v>
      </c>
      <c r="E11" s="64">
        <v>152</v>
      </c>
      <c r="F11" s="64">
        <v>22811</v>
      </c>
      <c r="G11" s="64">
        <v>563</v>
      </c>
      <c r="H11" s="64">
        <v>22806</v>
      </c>
      <c r="I11" s="64">
        <v>562</v>
      </c>
      <c r="J11" s="64">
        <v>20840</v>
      </c>
      <c r="K11" s="64">
        <v>586</v>
      </c>
      <c r="L11" s="64">
        <v>1966</v>
      </c>
      <c r="M11" s="64">
        <v>358</v>
      </c>
      <c r="N11" s="64">
        <v>5</v>
      </c>
      <c r="O11" s="64">
        <v>8</v>
      </c>
      <c r="P11" s="64">
        <v>17259</v>
      </c>
      <c r="Q11" s="64">
        <v>592</v>
      </c>
    </row>
    <row r="12" spans="1:17" x14ac:dyDescent="0.25">
      <c r="A12" s="28" t="s">
        <v>226</v>
      </c>
      <c r="B12" s="28">
        <v>41011</v>
      </c>
      <c r="C12" s="28" t="s">
        <v>227</v>
      </c>
      <c r="D12" s="64">
        <v>52658</v>
      </c>
      <c r="E12" s="64">
        <v>158</v>
      </c>
      <c r="F12" s="64">
        <v>26589</v>
      </c>
      <c r="G12" s="64">
        <v>886</v>
      </c>
      <c r="H12" s="64">
        <v>26364</v>
      </c>
      <c r="I12" s="64">
        <v>912</v>
      </c>
      <c r="J12" s="64">
        <v>23537</v>
      </c>
      <c r="K12" s="64">
        <v>975</v>
      </c>
      <c r="L12" s="64">
        <v>2827</v>
      </c>
      <c r="M12" s="64">
        <v>377</v>
      </c>
      <c r="N12" s="64">
        <v>225</v>
      </c>
      <c r="O12" s="64">
        <v>111</v>
      </c>
      <c r="P12" s="64">
        <v>26069</v>
      </c>
      <c r="Q12" s="64">
        <v>915</v>
      </c>
    </row>
    <row r="13" spans="1:17" x14ac:dyDescent="0.25">
      <c r="A13" s="28" t="s">
        <v>228</v>
      </c>
      <c r="B13" s="28">
        <v>41013</v>
      </c>
      <c r="C13" s="28" t="s">
        <v>229</v>
      </c>
      <c r="D13" s="64">
        <v>17697</v>
      </c>
      <c r="E13" s="64">
        <v>95</v>
      </c>
      <c r="F13" s="64">
        <v>9371</v>
      </c>
      <c r="G13" s="64">
        <v>435</v>
      </c>
      <c r="H13" s="64">
        <v>9371</v>
      </c>
      <c r="I13" s="64">
        <v>435</v>
      </c>
      <c r="J13" s="64">
        <v>8310</v>
      </c>
      <c r="K13" s="64">
        <v>530</v>
      </c>
      <c r="L13" s="64">
        <v>1061</v>
      </c>
      <c r="M13" s="64">
        <v>270</v>
      </c>
      <c r="N13" s="64">
        <v>0</v>
      </c>
      <c r="O13" s="64">
        <v>22</v>
      </c>
      <c r="P13" s="64">
        <v>8326</v>
      </c>
      <c r="Q13" s="64">
        <v>415</v>
      </c>
    </row>
    <row r="14" spans="1:17" x14ac:dyDescent="0.25">
      <c r="A14" s="28" t="s">
        <v>230</v>
      </c>
      <c r="B14" s="28">
        <v>41015</v>
      </c>
      <c r="C14" s="28" t="s">
        <v>231</v>
      </c>
      <c r="D14" s="64">
        <v>19373</v>
      </c>
      <c r="E14" s="64">
        <v>153</v>
      </c>
      <c r="F14" s="64">
        <v>8589</v>
      </c>
      <c r="G14" s="64">
        <v>471</v>
      </c>
      <c r="H14" s="64">
        <v>8566</v>
      </c>
      <c r="I14" s="64">
        <v>468</v>
      </c>
      <c r="J14" s="64">
        <v>7626</v>
      </c>
      <c r="K14" s="64">
        <v>515</v>
      </c>
      <c r="L14" s="64">
        <v>940</v>
      </c>
      <c r="M14" s="64">
        <v>246</v>
      </c>
      <c r="N14" s="64">
        <v>23</v>
      </c>
      <c r="O14" s="64">
        <v>30</v>
      </c>
      <c r="P14" s="64">
        <v>10784</v>
      </c>
      <c r="Q14" s="64">
        <v>483</v>
      </c>
    </row>
    <row r="15" spans="1:17" x14ac:dyDescent="0.25">
      <c r="A15" s="28" t="s">
        <v>232</v>
      </c>
      <c r="B15" s="28">
        <v>41017</v>
      </c>
      <c r="C15" s="28" t="s">
        <v>233</v>
      </c>
      <c r="D15" s="64">
        <v>138082</v>
      </c>
      <c r="E15" s="64">
        <v>379</v>
      </c>
      <c r="F15" s="64">
        <v>84836</v>
      </c>
      <c r="G15" s="64">
        <v>1359</v>
      </c>
      <c r="H15" s="64">
        <v>84803</v>
      </c>
      <c r="I15" s="64">
        <v>1365</v>
      </c>
      <c r="J15" s="64">
        <v>78810</v>
      </c>
      <c r="K15" s="64">
        <v>1421</v>
      </c>
      <c r="L15" s="64">
        <v>5993</v>
      </c>
      <c r="M15" s="64">
        <v>702</v>
      </c>
      <c r="N15" s="64">
        <v>33</v>
      </c>
      <c r="O15" s="64">
        <v>49</v>
      </c>
      <c r="P15" s="64">
        <v>53246</v>
      </c>
      <c r="Q15" s="64">
        <v>1266</v>
      </c>
    </row>
    <row r="16" spans="1:17" x14ac:dyDescent="0.25">
      <c r="A16" s="28" t="s">
        <v>234</v>
      </c>
      <c r="B16" s="28">
        <v>41019</v>
      </c>
      <c r="C16" s="28" t="s">
        <v>235</v>
      </c>
      <c r="D16" s="64">
        <v>89089</v>
      </c>
      <c r="E16" s="64">
        <v>209</v>
      </c>
      <c r="F16" s="64">
        <v>44849</v>
      </c>
      <c r="G16" s="64">
        <v>819</v>
      </c>
      <c r="H16" s="64">
        <v>44793</v>
      </c>
      <c r="I16" s="64">
        <v>813</v>
      </c>
      <c r="J16" s="64">
        <v>39904</v>
      </c>
      <c r="K16" s="64">
        <v>932</v>
      </c>
      <c r="L16" s="64">
        <v>4889</v>
      </c>
      <c r="M16" s="64">
        <v>518</v>
      </c>
      <c r="N16" s="64">
        <v>56</v>
      </c>
      <c r="O16" s="64">
        <v>45</v>
      </c>
      <c r="P16" s="64">
        <v>44240</v>
      </c>
      <c r="Q16" s="64">
        <v>834</v>
      </c>
    </row>
    <row r="17" spans="1:17" x14ac:dyDescent="0.25">
      <c r="A17" s="28" t="s">
        <v>236</v>
      </c>
      <c r="B17" s="28">
        <v>41021</v>
      </c>
      <c r="C17" s="28" t="s">
        <v>237</v>
      </c>
      <c r="D17" s="64">
        <v>1518</v>
      </c>
      <c r="E17" s="64">
        <v>103</v>
      </c>
      <c r="F17" s="64">
        <v>802</v>
      </c>
      <c r="G17" s="64">
        <v>83</v>
      </c>
      <c r="H17" s="64">
        <v>802</v>
      </c>
      <c r="I17" s="64">
        <v>83</v>
      </c>
      <c r="J17" s="64">
        <v>717</v>
      </c>
      <c r="K17" s="64">
        <v>84</v>
      </c>
      <c r="L17" s="64">
        <v>85</v>
      </c>
      <c r="M17" s="64">
        <v>41</v>
      </c>
      <c r="N17" s="64">
        <v>0</v>
      </c>
      <c r="O17" s="64">
        <v>12</v>
      </c>
      <c r="P17" s="64">
        <v>716</v>
      </c>
      <c r="Q17" s="64">
        <v>90</v>
      </c>
    </row>
    <row r="18" spans="1:17" x14ac:dyDescent="0.25">
      <c r="A18" s="28" t="s">
        <v>238</v>
      </c>
      <c r="B18" s="28">
        <v>41023</v>
      </c>
      <c r="C18" s="28" t="s">
        <v>239</v>
      </c>
      <c r="D18" s="64">
        <v>6082</v>
      </c>
      <c r="E18" s="64">
        <v>33</v>
      </c>
      <c r="F18" s="64">
        <v>3214</v>
      </c>
      <c r="G18" s="64">
        <v>186</v>
      </c>
      <c r="H18" s="64">
        <v>3195</v>
      </c>
      <c r="I18" s="64">
        <v>188</v>
      </c>
      <c r="J18" s="64">
        <v>2959</v>
      </c>
      <c r="K18" s="64">
        <v>206</v>
      </c>
      <c r="L18" s="64">
        <v>236</v>
      </c>
      <c r="M18" s="64">
        <v>71</v>
      </c>
      <c r="N18" s="64">
        <v>19</v>
      </c>
      <c r="O18" s="64">
        <v>33</v>
      </c>
      <c r="P18" s="64">
        <v>2868</v>
      </c>
      <c r="Q18" s="64">
        <v>180</v>
      </c>
    </row>
    <row r="19" spans="1:17" x14ac:dyDescent="0.25">
      <c r="A19" s="28" t="s">
        <v>240</v>
      </c>
      <c r="B19" s="28">
        <v>41025</v>
      </c>
      <c r="C19" s="28" t="s">
        <v>241</v>
      </c>
      <c r="D19" s="64">
        <v>5923</v>
      </c>
      <c r="E19" s="64">
        <v>39</v>
      </c>
      <c r="F19" s="64">
        <v>3418</v>
      </c>
      <c r="G19" s="64">
        <v>223</v>
      </c>
      <c r="H19" s="64">
        <v>3418</v>
      </c>
      <c r="I19" s="64">
        <v>223</v>
      </c>
      <c r="J19" s="64">
        <v>2930</v>
      </c>
      <c r="K19" s="64">
        <v>221</v>
      </c>
      <c r="L19" s="64">
        <v>488</v>
      </c>
      <c r="M19" s="64">
        <v>115</v>
      </c>
      <c r="N19" s="64">
        <v>0</v>
      </c>
      <c r="O19" s="64">
        <v>17</v>
      </c>
      <c r="P19" s="64">
        <v>2505</v>
      </c>
      <c r="Q19" s="64">
        <v>213</v>
      </c>
    </row>
    <row r="20" spans="1:17" x14ac:dyDescent="0.25">
      <c r="A20" s="28" t="s">
        <v>242</v>
      </c>
      <c r="B20" s="28">
        <v>41027</v>
      </c>
      <c r="C20" s="28" t="s">
        <v>243</v>
      </c>
      <c r="D20" s="64">
        <v>17740</v>
      </c>
      <c r="E20" s="64">
        <v>137</v>
      </c>
      <c r="F20" s="64">
        <v>11546</v>
      </c>
      <c r="G20" s="64">
        <v>396</v>
      </c>
      <c r="H20" s="64">
        <v>11546</v>
      </c>
      <c r="I20" s="64">
        <v>396</v>
      </c>
      <c r="J20" s="64">
        <v>10994</v>
      </c>
      <c r="K20" s="64">
        <v>434</v>
      </c>
      <c r="L20" s="64">
        <v>552</v>
      </c>
      <c r="M20" s="64">
        <v>170</v>
      </c>
      <c r="N20" s="64">
        <v>0</v>
      </c>
      <c r="O20" s="64">
        <v>22</v>
      </c>
      <c r="P20" s="64">
        <v>6194</v>
      </c>
      <c r="Q20" s="64">
        <v>399</v>
      </c>
    </row>
    <row r="21" spans="1:17" x14ac:dyDescent="0.25">
      <c r="A21" s="28" t="s">
        <v>244</v>
      </c>
      <c r="B21" s="28">
        <v>41029</v>
      </c>
      <c r="C21" s="28" t="s">
        <v>245</v>
      </c>
      <c r="D21" s="64">
        <v>171994</v>
      </c>
      <c r="E21" s="64">
        <v>298</v>
      </c>
      <c r="F21" s="64">
        <v>98962</v>
      </c>
      <c r="G21" s="64">
        <v>1452</v>
      </c>
      <c r="H21" s="64">
        <v>98946</v>
      </c>
      <c r="I21" s="64">
        <v>1457</v>
      </c>
      <c r="J21" s="64">
        <v>90184</v>
      </c>
      <c r="K21" s="64">
        <v>1610</v>
      </c>
      <c r="L21" s="64">
        <v>8762</v>
      </c>
      <c r="M21" s="64">
        <v>767</v>
      </c>
      <c r="N21" s="64">
        <v>16</v>
      </c>
      <c r="O21" s="64">
        <v>26</v>
      </c>
      <c r="P21" s="64">
        <v>73032</v>
      </c>
      <c r="Q21" s="64">
        <v>1440</v>
      </c>
    </row>
    <row r="22" spans="1:17" x14ac:dyDescent="0.25">
      <c r="A22" s="28" t="s">
        <v>246</v>
      </c>
      <c r="B22" s="28">
        <v>41031</v>
      </c>
      <c r="C22" s="28" t="s">
        <v>247</v>
      </c>
      <c r="D22" s="64">
        <v>17538</v>
      </c>
      <c r="E22" s="64">
        <v>107</v>
      </c>
      <c r="F22" s="64">
        <v>9378</v>
      </c>
      <c r="G22" s="64">
        <v>339</v>
      </c>
      <c r="H22" s="64">
        <v>9378</v>
      </c>
      <c r="I22" s="64">
        <v>339</v>
      </c>
      <c r="J22" s="64">
        <v>8128</v>
      </c>
      <c r="K22" s="64">
        <v>366</v>
      </c>
      <c r="L22" s="64">
        <v>1250</v>
      </c>
      <c r="M22" s="64">
        <v>196</v>
      </c>
      <c r="N22" s="64">
        <v>0</v>
      </c>
      <c r="O22" s="64">
        <v>22</v>
      </c>
      <c r="P22" s="64">
        <v>8160</v>
      </c>
      <c r="Q22" s="64">
        <v>337</v>
      </c>
    </row>
    <row r="23" spans="1:17" x14ac:dyDescent="0.25">
      <c r="A23" s="28" t="s">
        <v>248</v>
      </c>
      <c r="B23" s="28">
        <v>41033</v>
      </c>
      <c r="C23" s="28" t="s">
        <v>249</v>
      </c>
      <c r="D23" s="64">
        <v>69938</v>
      </c>
      <c r="E23" s="64">
        <v>194</v>
      </c>
      <c r="F23" s="64">
        <v>33071</v>
      </c>
      <c r="G23" s="64">
        <v>814</v>
      </c>
      <c r="H23" s="64">
        <v>33038</v>
      </c>
      <c r="I23" s="64">
        <v>815</v>
      </c>
      <c r="J23" s="64">
        <v>29477</v>
      </c>
      <c r="K23" s="64">
        <v>757</v>
      </c>
      <c r="L23" s="64">
        <v>3561</v>
      </c>
      <c r="M23" s="64">
        <v>452</v>
      </c>
      <c r="N23" s="64">
        <v>33</v>
      </c>
      <c r="O23" s="64">
        <v>39</v>
      </c>
      <c r="P23" s="64">
        <v>36867</v>
      </c>
      <c r="Q23" s="64">
        <v>823</v>
      </c>
    </row>
    <row r="24" spans="1:17" x14ac:dyDescent="0.25">
      <c r="A24" s="28" t="s">
        <v>250</v>
      </c>
      <c r="B24" s="28">
        <v>41035</v>
      </c>
      <c r="C24" s="28" t="s">
        <v>251</v>
      </c>
      <c r="D24" s="64">
        <v>53171</v>
      </c>
      <c r="E24" s="64">
        <v>165</v>
      </c>
      <c r="F24" s="64">
        <v>29077</v>
      </c>
      <c r="G24" s="64">
        <v>579</v>
      </c>
      <c r="H24" s="64">
        <v>28838</v>
      </c>
      <c r="I24" s="64">
        <v>579</v>
      </c>
      <c r="J24" s="64">
        <v>25576</v>
      </c>
      <c r="K24" s="64">
        <v>638</v>
      </c>
      <c r="L24" s="64">
        <v>3262</v>
      </c>
      <c r="M24" s="64">
        <v>335</v>
      </c>
      <c r="N24" s="64">
        <v>239</v>
      </c>
      <c r="O24" s="64">
        <v>111</v>
      </c>
      <c r="P24" s="64">
        <v>24094</v>
      </c>
      <c r="Q24" s="64">
        <v>591</v>
      </c>
    </row>
    <row r="25" spans="1:17" x14ac:dyDescent="0.25">
      <c r="A25" s="28" t="s">
        <v>252</v>
      </c>
      <c r="B25" s="28">
        <v>41037</v>
      </c>
      <c r="C25" s="28" t="s">
        <v>253</v>
      </c>
      <c r="D25" s="64">
        <v>6546</v>
      </c>
      <c r="E25" s="64">
        <v>57</v>
      </c>
      <c r="F25" s="64">
        <v>3192</v>
      </c>
      <c r="G25" s="64">
        <v>216</v>
      </c>
      <c r="H25" s="64">
        <v>3192</v>
      </c>
      <c r="I25" s="64">
        <v>216</v>
      </c>
      <c r="J25" s="64">
        <v>2909</v>
      </c>
      <c r="K25" s="64">
        <v>229</v>
      </c>
      <c r="L25" s="64">
        <v>283</v>
      </c>
      <c r="M25" s="64">
        <v>85</v>
      </c>
      <c r="N25" s="64">
        <v>0</v>
      </c>
      <c r="O25" s="64">
        <v>17</v>
      </c>
      <c r="P25" s="64">
        <v>3354</v>
      </c>
      <c r="Q25" s="64">
        <v>205</v>
      </c>
    </row>
    <row r="26" spans="1:17" x14ac:dyDescent="0.25">
      <c r="A26" s="28" t="s">
        <v>254</v>
      </c>
      <c r="B26" s="28">
        <v>41039</v>
      </c>
      <c r="C26" s="28" t="s">
        <v>255</v>
      </c>
      <c r="D26" s="64">
        <v>299863</v>
      </c>
      <c r="E26" s="64">
        <v>350</v>
      </c>
      <c r="F26" s="64">
        <v>177773</v>
      </c>
      <c r="G26" s="64">
        <v>1599</v>
      </c>
      <c r="H26" s="64">
        <v>177659</v>
      </c>
      <c r="I26" s="64">
        <v>1593</v>
      </c>
      <c r="J26" s="64">
        <v>162190</v>
      </c>
      <c r="K26" s="64">
        <v>1838</v>
      </c>
      <c r="L26" s="64">
        <v>15469</v>
      </c>
      <c r="M26" s="64">
        <v>915</v>
      </c>
      <c r="N26" s="64">
        <v>114</v>
      </c>
      <c r="O26" s="64">
        <v>86</v>
      </c>
      <c r="P26" s="64">
        <v>122090</v>
      </c>
      <c r="Q26" s="64">
        <v>1608</v>
      </c>
    </row>
    <row r="27" spans="1:17" x14ac:dyDescent="0.25">
      <c r="A27" s="28" t="s">
        <v>256</v>
      </c>
      <c r="B27" s="28">
        <v>41041</v>
      </c>
      <c r="C27" s="28" t="s">
        <v>257</v>
      </c>
      <c r="D27" s="64">
        <v>39559</v>
      </c>
      <c r="E27" s="64">
        <v>113</v>
      </c>
      <c r="F27" s="64">
        <v>20479</v>
      </c>
      <c r="G27" s="64">
        <v>552</v>
      </c>
      <c r="H27" s="64">
        <v>20417</v>
      </c>
      <c r="I27" s="64">
        <v>576</v>
      </c>
      <c r="J27" s="64">
        <v>19068</v>
      </c>
      <c r="K27" s="64">
        <v>567</v>
      </c>
      <c r="L27" s="64">
        <v>1349</v>
      </c>
      <c r="M27" s="64">
        <v>227</v>
      </c>
      <c r="N27" s="64">
        <v>62</v>
      </c>
      <c r="O27" s="64">
        <v>55</v>
      </c>
      <c r="P27" s="64">
        <v>19080</v>
      </c>
      <c r="Q27" s="64">
        <v>543</v>
      </c>
    </row>
    <row r="28" spans="1:17" x14ac:dyDescent="0.25">
      <c r="A28" s="28" t="s">
        <v>258</v>
      </c>
      <c r="B28" s="28">
        <v>41043</v>
      </c>
      <c r="C28" s="28" t="s">
        <v>259</v>
      </c>
      <c r="D28" s="64">
        <v>95329</v>
      </c>
      <c r="E28" s="64">
        <v>236</v>
      </c>
      <c r="F28" s="64">
        <v>54949</v>
      </c>
      <c r="G28" s="64">
        <v>780</v>
      </c>
      <c r="H28" s="64">
        <v>54912</v>
      </c>
      <c r="I28" s="64">
        <v>781</v>
      </c>
      <c r="J28" s="64">
        <v>49508</v>
      </c>
      <c r="K28" s="64">
        <v>801</v>
      </c>
      <c r="L28" s="64">
        <v>5404</v>
      </c>
      <c r="M28" s="64">
        <v>539</v>
      </c>
      <c r="N28" s="64">
        <v>37</v>
      </c>
      <c r="O28" s="64">
        <v>35</v>
      </c>
      <c r="P28" s="64">
        <v>40380</v>
      </c>
      <c r="Q28" s="64">
        <v>844</v>
      </c>
    </row>
    <row r="29" spans="1:17" x14ac:dyDescent="0.25">
      <c r="A29" s="28" t="s">
        <v>260</v>
      </c>
      <c r="B29" s="28">
        <v>41045</v>
      </c>
      <c r="C29" s="28" t="s">
        <v>261</v>
      </c>
      <c r="D29" s="64">
        <v>23673</v>
      </c>
      <c r="E29" s="64">
        <v>112</v>
      </c>
      <c r="F29" s="64">
        <v>11869</v>
      </c>
      <c r="G29" s="64">
        <v>373</v>
      </c>
      <c r="H29" s="64">
        <v>11859</v>
      </c>
      <c r="I29" s="64">
        <v>376</v>
      </c>
      <c r="J29" s="64">
        <v>10722</v>
      </c>
      <c r="K29" s="64">
        <v>441</v>
      </c>
      <c r="L29" s="64">
        <v>1137</v>
      </c>
      <c r="M29" s="64">
        <v>270</v>
      </c>
      <c r="N29" s="64">
        <v>10</v>
      </c>
      <c r="O29" s="64">
        <v>16</v>
      </c>
      <c r="P29" s="64">
        <v>11804</v>
      </c>
      <c r="Q29" s="64">
        <v>369</v>
      </c>
    </row>
    <row r="30" spans="1:17" x14ac:dyDescent="0.25">
      <c r="A30" s="28" t="s">
        <v>262</v>
      </c>
      <c r="B30" s="28">
        <v>41047</v>
      </c>
      <c r="C30" s="28" t="s">
        <v>263</v>
      </c>
      <c r="D30" s="64">
        <v>252900</v>
      </c>
      <c r="E30" s="64">
        <v>362</v>
      </c>
      <c r="F30" s="64">
        <v>156513</v>
      </c>
      <c r="G30" s="64">
        <v>1517</v>
      </c>
      <c r="H30" s="64">
        <v>156325</v>
      </c>
      <c r="I30" s="64">
        <v>1498</v>
      </c>
      <c r="J30" s="64">
        <v>142144</v>
      </c>
      <c r="K30" s="64">
        <v>1439</v>
      </c>
      <c r="L30" s="64">
        <v>14181</v>
      </c>
      <c r="M30" s="64">
        <v>936</v>
      </c>
      <c r="N30" s="64">
        <v>188</v>
      </c>
      <c r="O30" s="64">
        <v>102</v>
      </c>
      <c r="P30" s="64">
        <v>96387</v>
      </c>
      <c r="Q30" s="64">
        <v>1547</v>
      </c>
    </row>
    <row r="31" spans="1:17" x14ac:dyDescent="0.25">
      <c r="A31" s="28" t="s">
        <v>264</v>
      </c>
      <c r="B31" s="28">
        <v>41049</v>
      </c>
      <c r="C31" s="28" t="s">
        <v>265</v>
      </c>
      <c r="D31" s="64">
        <v>8441</v>
      </c>
      <c r="E31" s="64">
        <v>43</v>
      </c>
      <c r="F31" s="64">
        <v>5145</v>
      </c>
      <c r="G31" s="64">
        <v>199</v>
      </c>
      <c r="H31" s="64">
        <v>5145</v>
      </c>
      <c r="I31" s="64">
        <v>199</v>
      </c>
      <c r="J31" s="64">
        <v>4843</v>
      </c>
      <c r="K31" s="64">
        <v>199</v>
      </c>
      <c r="L31" s="64">
        <v>302</v>
      </c>
      <c r="M31" s="64">
        <v>98</v>
      </c>
      <c r="N31" s="64">
        <v>0</v>
      </c>
      <c r="O31" s="64">
        <v>19</v>
      </c>
      <c r="P31" s="64">
        <v>3296</v>
      </c>
      <c r="Q31" s="64">
        <v>200</v>
      </c>
    </row>
    <row r="32" spans="1:17" x14ac:dyDescent="0.25">
      <c r="A32" s="28" t="s">
        <v>266</v>
      </c>
      <c r="B32" s="28">
        <v>41051</v>
      </c>
      <c r="C32" s="28" t="s">
        <v>267</v>
      </c>
      <c r="D32" s="64">
        <v>639435</v>
      </c>
      <c r="E32" s="64">
        <v>453</v>
      </c>
      <c r="F32" s="64">
        <v>439447</v>
      </c>
      <c r="G32" s="64">
        <v>2161</v>
      </c>
      <c r="H32" s="64">
        <v>439202</v>
      </c>
      <c r="I32" s="64">
        <v>2160</v>
      </c>
      <c r="J32" s="64">
        <v>405153</v>
      </c>
      <c r="K32" s="64">
        <v>2327</v>
      </c>
      <c r="L32" s="64">
        <v>34049</v>
      </c>
      <c r="M32" s="64">
        <v>1646</v>
      </c>
      <c r="N32" s="64">
        <v>245</v>
      </c>
      <c r="O32" s="64">
        <v>84</v>
      </c>
      <c r="P32" s="64">
        <v>199988</v>
      </c>
      <c r="Q32" s="64">
        <v>2218</v>
      </c>
    </row>
    <row r="33" spans="1:17" x14ac:dyDescent="0.25">
      <c r="A33" s="28" t="s">
        <v>268</v>
      </c>
      <c r="B33" s="28">
        <v>41053</v>
      </c>
      <c r="C33" s="28" t="s">
        <v>269</v>
      </c>
      <c r="D33" s="64">
        <v>62313</v>
      </c>
      <c r="E33" s="64">
        <v>210</v>
      </c>
      <c r="F33" s="64">
        <v>37420</v>
      </c>
      <c r="G33" s="64">
        <v>811</v>
      </c>
      <c r="H33" s="64">
        <v>37317</v>
      </c>
      <c r="I33" s="64">
        <v>809</v>
      </c>
      <c r="J33" s="64">
        <v>33643</v>
      </c>
      <c r="K33" s="64">
        <v>921</v>
      </c>
      <c r="L33" s="64">
        <v>3674</v>
      </c>
      <c r="M33" s="64">
        <v>509</v>
      </c>
      <c r="N33" s="64">
        <v>103</v>
      </c>
      <c r="O33" s="64">
        <v>82</v>
      </c>
      <c r="P33" s="64">
        <v>24893</v>
      </c>
      <c r="Q33" s="64">
        <v>822</v>
      </c>
    </row>
    <row r="34" spans="1:17" x14ac:dyDescent="0.25">
      <c r="A34" s="28" t="s">
        <v>270</v>
      </c>
      <c r="B34" s="28">
        <v>41055</v>
      </c>
      <c r="C34" s="28" t="s">
        <v>271</v>
      </c>
      <c r="D34" s="64">
        <v>1449</v>
      </c>
      <c r="E34" s="64">
        <v>90</v>
      </c>
      <c r="F34" s="64">
        <v>819</v>
      </c>
      <c r="G34" s="64">
        <v>70</v>
      </c>
      <c r="H34" s="64">
        <v>819</v>
      </c>
      <c r="I34" s="64">
        <v>70</v>
      </c>
      <c r="J34" s="64">
        <v>760</v>
      </c>
      <c r="K34" s="64">
        <v>68</v>
      </c>
      <c r="L34" s="64">
        <v>59</v>
      </c>
      <c r="M34" s="64">
        <v>26</v>
      </c>
      <c r="N34" s="64">
        <v>0</v>
      </c>
      <c r="O34" s="64">
        <v>12</v>
      </c>
      <c r="P34" s="64">
        <v>630</v>
      </c>
      <c r="Q34" s="64">
        <v>76</v>
      </c>
    </row>
    <row r="35" spans="1:17" x14ac:dyDescent="0.25">
      <c r="A35" s="28" t="s">
        <v>272</v>
      </c>
      <c r="B35" s="28">
        <v>41057</v>
      </c>
      <c r="C35" s="28" t="s">
        <v>273</v>
      </c>
      <c r="D35" s="64">
        <v>21244</v>
      </c>
      <c r="E35" s="64">
        <v>130</v>
      </c>
      <c r="F35" s="64">
        <v>10678</v>
      </c>
      <c r="G35" s="64">
        <v>367</v>
      </c>
      <c r="H35" s="64">
        <v>10648</v>
      </c>
      <c r="I35" s="64">
        <v>366</v>
      </c>
      <c r="J35" s="64">
        <v>9859</v>
      </c>
      <c r="K35" s="64">
        <v>401</v>
      </c>
      <c r="L35" s="64">
        <v>789</v>
      </c>
      <c r="M35" s="64">
        <v>200</v>
      </c>
      <c r="N35" s="64">
        <v>30</v>
      </c>
      <c r="O35" s="64">
        <v>28</v>
      </c>
      <c r="P35" s="64">
        <v>10566</v>
      </c>
      <c r="Q35" s="64">
        <v>380</v>
      </c>
    </row>
    <row r="36" spans="1:17" x14ac:dyDescent="0.25">
      <c r="A36" s="28" t="s">
        <v>274</v>
      </c>
      <c r="B36" s="28">
        <v>41059</v>
      </c>
      <c r="C36" s="28" t="s">
        <v>275</v>
      </c>
      <c r="D36" s="64">
        <v>58927</v>
      </c>
      <c r="E36" s="64">
        <v>180</v>
      </c>
      <c r="F36" s="64">
        <v>35225</v>
      </c>
      <c r="G36" s="64">
        <v>705</v>
      </c>
      <c r="H36" s="64">
        <v>35183</v>
      </c>
      <c r="I36" s="64">
        <v>709</v>
      </c>
      <c r="J36" s="64">
        <v>31983</v>
      </c>
      <c r="K36" s="64">
        <v>724</v>
      </c>
      <c r="L36" s="64">
        <v>3200</v>
      </c>
      <c r="M36" s="64">
        <v>486</v>
      </c>
      <c r="N36" s="64">
        <v>42</v>
      </c>
      <c r="O36" s="64">
        <v>45</v>
      </c>
      <c r="P36" s="64">
        <v>23702</v>
      </c>
      <c r="Q36" s="64">
        <v>756</v>
      </c>
    </row>
    <row r="37" spans="1:17" x14ac:dyDescent="0.25">
      <c r="A37" s="28" t="s">
        <v>276</v>
      </c>
      <c r="B37" s="28">
        <v>41061</v>
      </c>
      <c r="C37" s="28" t="s">
        <v>277</v>
      </c>
      <c r="D37" s="64">
        <v>20700</v>
      </c>
      <c r="E37" s="64">
        <v>77</v>
      </c>
      <c r="F37" s="64">
        <v>11943</v>
      </c>
      <c r="G37" s="64">
        <v>283</v>
      </c>
      <c r="H37" s="64">
        <v>11930</v>
      </c>
      <c r="I37" s="64">
        <v>288</v>
      </c>
      <c r="J37" s="64">
        <v>11142</v>
      </c>
      <c r="K37" s="64">
        <v>296</v>
      </c>
      <c r="L37" s="64">
        <v>788</v>
      </c>
      <c r="M37" s="64">
        <v>159</v>
      </c>
      <c r="N37" s="64">
        <v>13</v>
      </c>
      <c r="O37" s="64">
        <v>19</v>
      </c>
      <c r="P37" s="64">
        <v>8757</v>
      </c>
      <c r="Q37" s="64">
        <v>288</v>
      </c>
    </row>
    <row r="38" spans="1:17" x14ac:dyDescent="0.25">
      <c r="A38" s="28" t="s">
        <v>278</v>
      </c>
      <c r="B38" s="28">
        <v>41063</v>
      </c>
      <c r="C38" s="28" t="s">
        <v>279</v>
      </c>
      <c r="D38" s="64">
        <v>5716</v>
      </c>
      <c r="E38" s="64">
        <v>63</v>
      </c>
      <c r="F38" s="64">
        <v>3109</v>
      </c>
      <c r="G38" s="64">
        <v>180</v>
      </c>
      <c r="H38" s="64">
        <v>3109</v>
      </c>
      <c r="I38" s="64">
        <v>180</v>
      </c>
      <c r="J38" s="64">
        <v>2869</v>
      </c>
      <c r="K38" s="64">
        <v>189</v>
      </c>
      <c r="L38" s="64">
        <v>240</v>
      </c>
      <c r="M38" s="64">
        <v>74</v>
      </c>
      <c r="N38" s="64">
        <v>0</v>
      </c>
      <c r="O38" s="64">
        <v>17</v>
      </c>
      <c r="P38" s="64">
        <v>2607</v>
      </c>
      <c r="Q38" s="64">
        <v>183</v>
      </c>
    </row>
    <row r="39" spans="1:17" x14ac:dyDescent="0.25">
      <c r="A39" s="28" t="s">
        <v>280</v>
      </c>
      <c r="B39" s="28">
        <v>41065</v>
      </c>
      <c r="C39" s="28" t="s">
        <v>281</v>
      </c>
      <c r="D39" s="64">
        <v>20513</v>
      </c>
      <c r="E39" s="64">
        <v>126</v>
      </c>
      <c r="F39" s="64">
        <v>11982</v>
      </c>
      <c r="G39" s="64">
        <v>429</v>
      </c>
      <c r="H39" s="64">
        <v>11982</v>
      </c>
      <c r="I39" s="64">
        <v>429</v>
      </c>
      <c r="J39" s="64">
        <v>11117</v>
      </c>
      <c r="K39" s="64">
        <v>467</v>
      </c>
      <c r="L39" s="64">
        <v>865</v>
      </c>
      <c r="M39" s="64">
        <v>208</v>
      </c>
      <c r="N39" s="64">
        <v>0</v>
      </c>
      <c r="O39" s="64">
        <v>22</v>
      </c>
      <c r="P39" s="64">
        <v>8531</v>
      </c>
      <c r="Q39" s="64">
        <v>412</v>
      </c>
    </row>
    <row r="40" spans="1:17" x14ac:dyDescent="0.25">
      <c r="A40" s="28" t="s">
        <v>282</v>
      </c>
      <c r="B40" s="28">
        <v>41067</v>
      </c>
      <c r="C40" s="28" t="s">
        <v>283</v>
      </c>
      <c r="D40" s="64">
        <v>442265</v>
      </c>
      <c r="E40" s="64">
        <v>453</v>
      </c>
      <c r="F40" s="64">
        <v>303469</v>
      </c>
      <c r="G40" s="64">
        <v>1798</v>
      </c>
      <c r="H40" s="64">
        <v>303152</v>
      </c>
      <c r="I40" s="64">
        <v>1831</v>
      </c>
      <c r="J40" s="64">
        <v>283207</v>
      </c>
      <c r="K40" s="64">
        <v>2047</v>
      </c>
      <c r="L40" s="64">
        <v>19945</v>
      </c>
      <c r="M40" s="64">
        <v>827</v>
      </c>
      <c r="N40" s="64">
        <v>317</v>
      </c>
      <c r="O40" s="64">
        <v>184</v>
      </c>
      <c r="P40" s="64">
        <v>138796</v>
      </c>
      <c r="Q40" s="64">
        <v>1809</v>
      </c>
    </row>
    <row r="41" spans="1:17" x14ac:dyDescent="0.25">
      <c r="A41" s="28" t="s">
        <v>284</v>
      </c>
      <c r="B41" s="28">
        <v>41069</v>
      </c>
      <c r="C41" s="28" t="s">
        <v>285</v>
      </c>
      <c r="D41" s="64">
        <v>1236</v>
      </c>
      <c r="E41" s="64">
        <v>96</v>
      </c>
      <c r="F41" s="64">
        <v>583</v>
      </c>
      <c r="G41" s="64">
        <v>66</v>
      </c>
      <c r="H41" s="64">
        <v>583</v>
      </c>
      <c r="I41" s="64">
        <v>66</v>
      </c>
      <c r="J41" s="64">
        <v>522</v>
      </c>
      <c r="K41" s="64">
        <v>62</v>
      </c>
      <c r="L41" s="64">
        <v>61</v>
      </c>
      <c r="M41" s="64">
        <v>26</v>
      </c>
      <c r="N41" s="64">
        <v>0</v>
      </c>
      <c r="O41" s="64">
        <v>12</v>
      </c>
      <c r="P41" s="64">
        <v>653</v>
      </c>
      <c r="Q41" s="64">
        <v>69</v>
      </c>
    </row>
    <row r="42" spans="1:17" x14ac:dyDescent="0.25">
      <c r="A42" s="28" t="s">
        <v>286</v>
      </c>
      <c r="B42" s="28">
        <v>41071</v>
      </c>
      <c r="C42" s="28" t="s">
        <v>287</v>
      </c>
      <c r="D42" s="64">
        <v>81401</v>
      </c>
      <c r="E42" s="64">
        <v>202</v>
      </c>
      <c r="F42" s="64">
        <v>48788</v>
      </c>
      <c r="G42" s="64">
        <v>962</v>
      </c>
      <c r="H42" s="64">
        <v>48775</v>
      </c>
      <c r="I42" s="64">
        <v>964</v>
      </c>
      <c r="J42" s="64">
        <v>44760</v>
      </c>
      <c r="K42" s="64">
        <v>1013</v>
      </c>
      <c r="L42" s="64">
        <v>4015</v>
      </c>
      <c r="M42" s="64">
        <v>487</v>
      </c>
      <c r="N42" s="64">
        <v>13</v>
      </c>
      <c r="O42" s="64">
        <v>21</v>
      </c>
      <c r="P42" s="64">
        <v>32613</v>
      </c>
      <c r="Q42" s="64">
        <v>958</v>
      </c>
    </row>
    <row r="43" spans="1:17" x14ac:dyDescent="0.25">
      <c r="A43" s="28" t="s">
        <v>288</v>
      </c>
      <c r="B43" s="28">
        <v>40041025</v>
      </c>
      <c r="C43" s="28" t="s">
        <v>289</v>
      </c>
      <c r="D43" s="64">
        <v>123</v>
      </c>
      <c r="E43" s="64">
        <v>47</v>
      </c>
      <c r="F43" s="64">
        <v>64</v>
      </c>
      <c r="G43" s="64">
        <v>32</v>
      </c>
      <c r="H43" s="64">
        <v>64</v>
      </c>
      <c r="I43" s="64">
        <v>32</v>
      </c>
      <c r="J43" s="64">
        <v>46</v>
      </c>
      <c r="K43" s="64">
        <v>29</v>
      </c>
      <c r="L43" s="64">
        <v>18</v>
      </c>
      <c r="M43" s="64">
        <v>13</v>
      </c>
      <c r="N43" s="64">
        <v>0</v>
      </c>
      <c r="O43" s="64">
        <v>12</v>
      </c>
      <c r="P43" s="64">
        <v>59</v>
      </c>
      <c r="Q43" s="64">
        <v>26</v>
      </c>
    </row>
    <row r="44" spans="1:17" x14ac:dyDescent="0.25">
      <c r="A44" s="28" t="s">
        <v>290</v>
      </c>
      <c r="B44" s="28">
        <v>56041065</v>
      </c>
      <c r="C44" s="28" t="s">
        <v>291</v>
      </c>
      <c r="D44" s="64">
        <v>43</v>
      </c>
      <c r="E44" s="64">
        <v>25</v>
      </c>
      <c r="F44" s="64">
        <v>4</v>
      </c>
      <c r="G44" s="64">
        <v>10</v>
      </c>
      <c r="H44" s="64">
        <v>4</v>
      </c>
      <c r="I44" s="64">
        <v>10</v>
      </c>
      <c r="J44" s="64">
        <v>4</v>
      </c>
      <c r="K44" s="64">
        <v>10</v>
      </c>
      <c r="L44" s="64">
        <v>0</v>
      </c>
      <c r="M44" s="64">
        <v>12</v>
      </c>
      <c r="N44" s="64">
        <v>0</v>
      </c>
      <c r="O44" s="64">
        <v>12</v>
      </c>
      <c r="P44" s="64">
        <v>39</v>
      </c>
      <c r="Q44" s="64">
        <v>20</v>
      </c>
    </row>
    <row r="45" spans="1:17" x14ac:dyDescent="0.25">
      <c r="A45" s="28" t="s">
        <v>292</v>
      </c>
      <c r="B45" s="28">
        <v>77041011</v>
      </c>
      <c r="C45" s="28" t="s">
        <v>293</v>
      </c>
      <c r="D45" s="64">
        <v>55</v>
      </c>
      <c r="E45" s="64">
        <v>37</v>
      </c>
      <c r="F45" s="64">
        <v>30</v>
      </c>
      <c r="G45" s="64">
        <v>27</v>
      </c>
      <c r="H45" s="64">
        <v>30</v>
      </c>
      <c r="I45" s="64">
        <v>27</v>
      </c>
      <c r="J45" s="64">
        <v>28</v>
      </c>
      <c r="K45" s="64">
        <v>26</v>
      </c>
      <c r="L45" s="64">
        <v>2</v>
      </c>
      <c r="M45" s="64">
        <v>4</v>
      </c>
      <c r="N45" s="64">
        <v>0</v>
      </c>
      <c r="O45" s="64">
        <v>12</v>
      </c>
      <c r="P45" s="64">
        <v>25</v>
      </c>
      <c r="Q45" s="64">
        <v>18</v>
      </c>
    </row>
    <row r="46" spans="1:17" x14ac:dyDescent="0.25">
      <c r="A46" s="28" t="s">
        <v>294</v>
      </c>
      <c r="B46" s="28">
        <v>77041015</v>
      </c>
      <c r="C46" s="28" t="s">
        <v>295</v>
      </c>
      <c r="D46" s="64">
        <v>0</v>
      </c>
      <c r="E46" s="64">
        <v>12</v>
      </c>
      <c r="F46" s="64">
        <v>0</v>
      </c>
      <c r="G46" s="64">
        <v>12</v>
      </c>
      <c r="H46" s="64">
        <v>0</v>
      </c>
      <c r="I46" s="64">
        <v>12</v>
      </c>
      <c r="J46" s="64">
        <v>0</v>
      </c>
      <c r="K46" s="64">
        <v>12</v>
      </c>
      <c r="L46" s="64">
        <v>0</v>
      </c>
      <c r="M46" s="64">
        <v>12</v>
      </c>
      <c r="N46" s="64">
        <v>0</v>
      </c>
      <c r="O46" s="64">
        <v>12</v>
      </c>
      <c r="P46" s="64">
        <v>0</v>
      </c>
      <c r="Q46" s="64">
        <v>12</v>
      </c>
    </row>
    <row r="47" spans="1:17" x14ac:dyDescent="0.25">
      <c r="A47" s="28" t="s">
        <v>296</v>
      </c>
      <c r="B47" s="28">
        <v>77041039</v>
      </c>
      <c r="C47" s="28" t="s">
        <v>297</v>
      </c>
      <c r="D47" s="64">
        <v>0</v>
      </c>
      <c r="E47" s="64">
        <v>12</v>
      </c>
      <c r="F47" s="64">
        <v>0</v>
      </c>
      <c r="G47" s="64">
        <v>12</v>
      </c>
      <c r="H47" s="64">
        <v>0</v>
      </c>
      <c r="I47" s="64">
        <v>12</v>
      </c>
      <c r="J47" s="64">
        <v>0</v>
      </c>
      <c r="K47" s="64">
        <v>12</v>
      </c>
      <c r="L47" s="64">
        <v>0</v>
      </c>
      <c r="M47" s="64">
        <v>12</v>
      </c>
      <c r="N47" s="64">
        <v>0</v>
      </c>
      <c r="O47" s="64">
        <v>12</v>
      </c>
      <c r="P47" s="64">
        <v>0</v>
      </c>
      <c r="Q47" s="64">
        <v>12</v>
      </c>
    </row>
    <row r="48" spans="1:17" x14ac:dyDescent="0.25">
      <c r="A48" s="28" t="s">
        <v>298</v>
      </c>
      <c r="B48" s="28">
        <v>77541011</v>
      </c>
      <c r="C48" s="28" t="s">
        <v>299</v>
      </c>
      <c r="D48" s="64">
        <v>288</v>
      </c>
      <c r="E48" s="64">
        <v>94</v>
      </c>
      <c r="F48" s="64">
        <v>112</v>
      </c>
      <c r="G48" s="64">
        <v>52</v>
      </c>
      <c r="H48" s="64">
        <v>112</v>
      </c>
      <c r="I48" s="64">
        <v>52</v>
      </c>
      <c r="J48" s="64">
        <v>98</v>
      </c>
      <c r="K48" s="64">
        <v>50</v>
      </c>
      <c r="L48" s="64">
        <v>14</v>
      </c>
      <c r="M48" s="64">
        <v>12</v>
      </c>
      <c r="N48" s="64">
        <v>0</v>
      </c>
      <c r="O48" s="64">
        <v>12</v>
      </c>
      <c r="P48" s="64">
        <v>176</v>
      </c>
      <c r="Q48" s="64">
        <v>56</v>
      </c>
    </row>
    <row r="49" spans="1:17" x14ac:dyDescent="0.25">
      <c r="A49" s="28" t="s">
        <v>300</v>
      </c>
      <c r="B49" s="28">
        <v>81541019</v>
      </c>
      <c r="C49" s="28" t="s">
        <v>301</v>
      </c>
      <c r="D49" s="64">
        <v>148</v>
      </c>
      <c r="E49" s="64">
        <v>51</v>
      </c>
      <c r="F49" s="64">
        <v>77</v>
      </c>
      <c r="G49" s="64">
        <v>38</v>
      </c>
      <c r="H49" s="64">
        <v>77</v>
      </c>
      <c r="I49" s="64">
        <v>38</v>
      </c>
      <c r="J49" s="64">
        <v>69</v>
      </c>
      <c r="K49" s="64">
        <v>33</v>
      </c>
      <c r="L49" s="64">
        <v>8</v>
      </c>
      <c r="M49" s="64">
        <v>11</v>
      </c>
      <c r="N49" s="64">
        <v>0</v>
      </c>
      <c r="O49" s="64">
        <v>12</v>
      </c>
      <c r="P49" s="64">
        <v>71</v>
      </c>
      <c r="Q49" s="64">
        <v>24</v>
      </c>
    </row>
    <row r="50" spans="1:17" x14ac:dyDescent="0.25">
      <c r="A50" s="28" t="s">
        <v>302</v>
      </c>
      <c r="B50" s="28">
        <v>121041045</v>
      </c>
      <c r="C50" s="28" t="s">
        <v>303</v>
      </c>
      <c r="D50" s="64">
        <v>0</v>
      </c>
      <c r="E50" s="64">
        <v>12</v>
      </c>
      <c r="F50" s="64">
        <v>0</v>
      </c>
      <c r="G50" s="64">
        <v>12</v>
      </c>
      <c r="H50" s="64">
        <v>0</v>
      </c>
      <c r="I50" s="64">
        <v>12</v>
      </c>
      <c r="J50" s="64">
        <v>0</v>
      </c>
      <c r="K50" s="64">
        <v>12</v>
      </c>
      <c r="L50" s="64">
        <v>0</v>
      </c>
      <c r="M50" s="64">
        <v>12</v>
      </c>
      <c r="N50" s="64">
        <v>0</v>
      </c>
      <c r="O50" s="64">
        <v>12</v>
      </c>
      <c r="P50" s="64">
        <v>0</v>
      </c>
      <c r="Q50" s="64">
        <v>12</v>
      </c>
    </row>
    <row r="51" spans="1:17" x14ac:dyDescent="0.25">
      <c r="A51" s="28" t="s">
        <v>304</v>
      </c>
      <c r="B51" s="28">
        <v>136541053</v>
      </c>
      <c r="C51" s="28" t="s">
        <v>305</v>
      </c>
      <c r="D51" s="64">
        <v>290</v>
      </c>
      <c r="E51" s="64">
        <v>78</v>
      </c>
      <c r="F51" s="64">
        <v>178</v>
      </c>
      <c r="G51" s="64">
        <v>60</v>
      </c>
      <c r="H51" s="64">
        <v>178</v>
      </c>
      <c r="I51" s="64">
        <v>60</v>
      </c>
      <c r="J51" s="64">
        <v>147</v>
      </c>
      <c r="K51" s="64">
        <v>57</v>
      </c>
      <c r="L51" s="64">
        <v>31</v>
      </c>
      <c r="M51" s="64">
        <v>15</v>
      </c>
      <c r="N51" s="64">
        <v>0</v>
      </c>
      <c r="O51" s="64">
        <v>12</v>
      </c>
      <c r="P51" s="64">
        <v>112</v>
      </c>
      <c r="Q51" s="64">
        <v>37</v>
      </c>
    </row>
    <row r="52" spans="1:17" x14ac:dyDescent="0.25">
      <c r="A52" s="28" t="s">
        <v>306</v>
      </c>
      <c r="B52" s="28">
        <v>136541071</v>
      </c>
      <c r="C52" s="28" t="s">
        <v>307</v>
      </c>
      <c r="D52" s="64">
        <v>59</v>
      </c>
      <c r="E52" s="64">
        <v>26</v>
      </c>
      <c r="F52" s="64">
        <v>13</v>
      </c>
      <c r="G52" s="64">
        <v>9</v>
      </c>
      <c r="H52" s="64">
        <v>13</v>
      </c>
      <c r="I52" s="64">
        <v>9</v>
      </c>
      <c r="J52" s="64">
        <v>11</v>
      </c>
      <c r="K52" s="64">
        <v>8</v>
      </c>
      <c r="L52" s="64">
        <v>2</v>
      </c>
      <c r="M52" s="64">
        <v>4</v>
      </c>
      <c r="N52" s="64">
        <v>0</v>
      </c>
      <c r="O52" s="64">
        <v>12</v>
      </c>
      <c r="P52" s="64">
        <v>46</v>
      </c>
      <c r="Q52" s="64">
        <v>25</v>
      </c>
    </row>
    <row r="53" spans="1:17" x14ac:dyDescent="0.25">
      <c r="A53" s="28" t="s">
        <v>308</v>
      </c>
      <c r="B53" s="28">
        <v>178541035</v>
      </c>
      <c r="C53" s="28" t="s">
        <v>309</v>
      </c>
      <c r="D53" s="64">
        <v>40</v>
      </c>
      <c r="E53" s="64">
        <v>30</v>
      </c>
      <c r="F53" s="64">
        <v>13</v>
      </c>
      <c r="G53" s="64">
        <v>15</v>
      </c>
      <c r="H53" s="64">
        <v>13</v>
      </c>
      <c r="I53" s="64">
        <v>15</v>
      </c>
      <c r="J53" s="64">
        <v>3</v>
      </c>
      <c r="K53" s="64">
        <v>4</v>
      </c>
      <c r="L53" s="64">
        <v>10</v>
      </c>
      <c r="M53" s="64">
        <v>15</v>
      </c>
      <c r="N53" s="64">
        <v>0</v>
      </c>
      <c r="O53" s="64">
        <v>12</v>
      </c>
      <c r="P53" s="64">
        <v>27</v>
      </c>
      <c r="Q53" s="64">
        <v>17</v>
      </c>
    </row>
    <row r="54" spans="1:17" x14ac:dyDescent="0.25">
      <c r="A54" s="28" t="s">
        <v>310</v>
      </c>
      <c r="B54" s="28">
        <v>379541041</v>
      </c>
      <c r="C54" s="28" t="s">
        <v>311</v>
      </c>
      <c r="D54" s="64">
        <v>452</v>
      </c>
      <c r="E54" s="64">
        <v>77</v>
      </c>
      <c r="F54" s="64">
        <v>268</v>
      </c>
      <c r="G54" s="64">
        <v>61</v>
      </c>
      <c r="H54" s="64">
        <v>268</v>
      </c>
      <c r="I54" s="64">
        <v>61</v>
      </c>
      <c r="J54" s="64">
        <v>215</v>
      </c>
      <c r="K54" s="64">
        <v>48</v>
      </c>
      <c r="L54" s="64">
        <v>53</v>
      </c>
      <c r="M54" s="64">
        <v>25</v>
      </c>
      <c r="N54" s="64">
        <v>0</v>
      </c>
      <c r="O54" s="64">
        <v>12</v>
      </c>
      <c r="P54" s="64">
        <v>184</v>
      </c>
      <c r="Q54" s="64">
        <v>43</v>
      </c>
    </row>
    <row r="55" spans="1:17" x14ac:dyDescent="0.25">
      <c r="A55" s="28" t="s">
        <v>312</v>
      </c>
      <c r="B55" s="28">
        <v>379541047</v>
      </c>
      <c r="C55" s="28" t="s">
        <v>313</v>
      </c>
      <c r="D55" s="64">
        <v>0</v>
      </c>
      <c r="E55" s="64">
        <v>12</v>
      </c>
      <c r="F55" s="64">
        <v>0</v>
      </c>
      <c r="G55" s="64">
        <v>12</v>
      </c>
      <c r="H55" s="64">
        <v>0</v>
      </c>
      <c r="I55" s="64">
        <v>12</v>
      </c>
      <c r="J55" s="64">
        <v>0</v>
      </c>
      <c r="K55" s="64">
        <v>12</v>
      </c>
      <c r="L55" s="64">
        <v>0</v>
      </c>
      <c r="M55" s="64">
        <v>12</v>
      </c>
      <c r="N55" s="64">
        <v>0</v>
      </c>
      <c r="O55" s="64">
        <v>12</v>
      </c>
      <c r="P55" s="64">
        <v>0</v>
      </c>
      <c r="Q55" s="64">
        <v>12</v>
      </c>
    </row>
    <row r="56" spans="1:17" x14ac:dyDescent="0.25">
      <c r="A56" s="28" t="s">
        <v>314</v>
      </c>
      <c r="B56" s="28">
        <v>440541059</v>
      </c>
      <c r="C56" s="28" t="s">
        <v>315</v>
      </c>
      <c r="D56" s="64">
        <v>2146</v>
      </c>
      <c r="E56" s="64">
        <v>172</v>
      </c>
      <c r="F56" s="64">
        <v>1230</v>
      </c>
      <c r="G56" s="64">
        <v>109</v>
      </c>
      <c r="H56" s="64">
        <v>1230</v>
      </c>
      <c r="I56" s="64">
        <v>109</v>
      </c>
      <c r="J56" s="64">
        <v>1113</v>
      </c>
      <c r="K56" s="64">
        <v>105</v>
      </c>
      <c r="L56" s="64">
        <v>117</v>
      </c>
      <c r="M56" s="64">
        <v>32</v>
      </c>
      <c r="N56" s="64">
        <v>0</v>
      </c>
      <c r="O56" s="64">
        <v>12</v>
      </c>
      <c r="P56" s="64">
        <v>916</v>
      </c>
      <c r="Q56" s="64">
        <v>116</v>
      </c>
    </row>
    <row r="57" spans="1:17" x14ac:dyDescent="0.25">
      <c r="A57" s="28" t="s">
        <v>316</v>
      </c>
      <c r="B57" s="28">
        <v>440541061</v>
      </c>
      <c r="C57" s="28" t="s">
        <v>317</v>
      </c>
      <c r="D57" s="64">
        <v>0</v>
      </c>
      <c r="E57" s="64">
        <v>12</v>
      </c>
      <c r="F57" s="64">
        <v>0</v>
      </c>
      <c r="G57" s="64">
        <v>12</v>
      </c>
      <c r="H57" s="64">
        <v>0</v>
      </c>
      <c r="I57" s="64">
        <v>12</v>
      </c>
      <c r="J57" s="64">
        <v>0</v>
      </c>
      <c r="K57" s="64">
        <v>12</v>
      </c>
      <c r="L57" s="64">
        <v>0</v>
      </c>
      <c r="M57" s="64">
        <v>12</v>
      </c>
      <c r="N57" s="64">
        <v>0</v>
      </c>
      <c r="O57" s="64">
        <v>12</v>
      </c>
      <c r="P57" s="64">
        <v>0</v>
      </c>
      <c r="Q57" s="64">
        <v>12</v>
      </c>
    </row>
    <row r="58" spans="1:17" x14ac:dyDescent="0.25">
      <c r="A58" s="28" t="s">
        <v>318</v>
      </c>
      <c r="B58" s="28">
        <v>454541005</v>
      </c>
      <c r="C58" s="28" t="s">
        <v>319</v>
      </c>
      <c r="D58" s="64">
        <v>0</v>
      </c>
      <c r="E58" s="64">
        <v>12</v>
      </c>
      <c r="F58" s="64">
        <v>0</v>
      </c>
      <c r="G58" s="64">
        <v>12</v>
      </c>
      <c r="H58" s="64">
        <v>0</v>
      </c>
      <c r="I58" s="64">
        <v>12</v>
      </c>
      <c r="J58" s="64">
        <v>0</v>
      </c>
      <c r="K58" s="64">
        <v>12</v>
      </c>
      <c r="L58" s="64">
        <v>0</v>
      </c>
      <c r="M58" s="64">
        <v>12</v>
      </c>
      <c r="N58" s="64">
        <v>0</v>
      </c>
      <c r="O58" s="64">
        <v>12</v>
      </c>
      <c r="P58" s="64">
        <v>0</v>
      </c>
      <c r="Q58" s="64">
        <v>12</v>
      </c>
    </row>
    <row r="59" spans="1:17" x14ac:dyDescent="0.25">
      <c r="A59" s="28" t="s">
        <v>320</v>
      </c>
      <c r="B59" s="28">
        <v>454541021</v>
      </c>
      <c r="C59" s="28" t="s">
        <v>321</v>
      </c>
      <c r="D59" s="64">
        <v>0</v>
      </c>
      <c r="E59" s="64">
        <v>12</v>
      </c>
      <c r="F59" s="64">
        <v>0</v>
      </c>
      <c r="G59" s="64">
        <v>12</v>
      </c>
      <c r="H59" s="64">
        <v>0</v>
      </c>
      <c r="I59" s="64">
        <v>12</v>
      </c>
      <c r="J59" s="64">
        <v>0</v>
      </c>
      <c r="K59" s="64">
        <v>12</v>
      </c>
      <c r="L59" s="64">
        <v>0</v>
      </c>
      <c r="M59" s="64">
        <v>12</v>
      </c>
      <c r="N59" s="64">
        <v>0</v>
      </c>
      <c r="O59" s="64">
        <v>12</v>
      </c>
      <c r="P59" s="64">
        <v>0</v>
      </c>
      <c r="Q59" s="64">
        <v>12</v>
      </c>
    </row>
    <row r="60" spans="1:17" x14ac:dyDescent="0.25">
      <c r="A60" s="28" t="s">
        <v>322</v>
      </c>
      <c r="B60" s="28">
        <v>454541027</v>
      </c>
      <c r="C60" s="28" t="s">
        <v>323</v>
      </c>
      <c r="D60" s="64">
        <v>0</v>
      </c>
      <c r="E60" s="64">
        <v>12</v>
      </c>
      <c r="F60" s="64">
        <v>0</v>
      </c>
      <c r="G60" s="64">
        <v>12</v>
      </c>
      <c r="H60" s="64">
        <v>0</v>
      </c>
      <c r="I60" s="64">
        <v>12</v>
      </c>
      <c r="J60" s="64">
        <v>0</v>
      </c>
      <c r="K60" s="64">
        <v>12</v>
      </c>
      <c r="L60" s="64">
        <v>0</v>
      </c>
      <c r="M60" s="64">
        <v>12</v>
      </c>
      <c r="N60" s="64">
        <v>0</v>
      </c>
      <c r="O60" s="64">
        <v>12</v>
      </c>
      <c r="P60" s="64">
        <v>0</v>
      </c>
      <c r="Q60" s="64">
        <v>12</v>
      </c>
    </row>
    <row r="61" spans="1:17" x14ac:dyDescent="0.25">
      <c r="A61" s="28" t="s">
        <v>324</v>
      </c>
      <c r="B61" s="28">
        <v>454541031</v>
      </c>
      <c r="C61" s="28" t="s">
        <v>325</v>
      </c>
      <c r="D61" s="64">
        <v>2628</v>
      </c>
      <c r="E61" s="64">
        <v>137</v>
      </c>
      <c r="F61" s="64">
        <v>1517</v>
      </c>
      <c r="G61" s="64">
        <v>130</v>
      </c>
      <c r="H61" s="64">
        <v>1517</v>
      </c>
      <c r="I61" s="64">
        <v>130</v>
      </c>
      <c r="J61" s="64">
        <v>1148</v>
      </c>
      <c r="K61" s="64">
        <v>132</v>
      </c>
      <c r="L61" s="64">
        <v>369</v>
      </c>
      <c r="M61" s="64">
        <v>69</v>
      </c>
      <c r="N61" s="64">
        <v>0</v>
      </c>
      <c r="O61" s="64">
        <v>12</v>
      </c>
      <c r="P61" s="64">
        <v>1111</v>
      </c>
      <c r="Q61" s="64">
        <v>155</v>
      </c>
    </row>
    <row r="62" spans="1:17" x14ac:dyDescent="0.25">
      <c r="A62" s="28" t="s">
        <v>326</v>
      </c>
      <c r="B62" s="28">
        <v>454541047</v>
      </c>
      <c r="C62" s="28" t="s">
        <v>327</v>
      </c>
      <c r="D62" s="64">
        <v>0</v>
      </c>
      <c r="E62" s="64">
        <v>12</v>
      </c>
      <c r="F62" s="64">
        <v>0</v>
      </c>
      <c r="G62" s="64">
        <v>12</v>
      </c>
      <c r="H62" s="64">
        <v>0</v>
      </c>
      <c r="I62" s="64">
        <v>12</v>
      </c>
      <c r="J62" s="64">
        <v>0</v>
      </c>
      <c r="K62" s="64">
        <v>12</v>
      </c>
      <c r="L62" s="64">
        <v>0</v>
      </c>
      <c r="M62" s="64">
        <v>12</v>
      </c>
      <c r="N62" s="64">
        <v>0</v>
      </c>
      <c r="O62" s="64">
        <v>12</v>
      </c>
      <c r="P62" s="64">
        <v>0</v>
      </c>
      <c r="Q62" s="64">
        <v>12</v>
      </c>
    </row>
    <row r="63" spans="1:17" x14ac:dyDescent="0.25">
      <c r="A63" s="28" t="s">
        <v>328</v>
      </c>
      <c r="B63" s="28">
        <v>454541055</v>
      </c>
      <c r="C63" s="28" t="s">
        <v>329</v>
      </c>
      <c r="D63" s="64">
        <v>0</v>
      </c>
      <c r="E63" s="64">
        <v>12</v>
      </c>
      <c r="F63" s="64">
        <v>0</v>
      </c>
      <c r="G63" s="64">
        <v>12</v>
      </c>
      <c r="H63" s="64">
        <v>0</v>
      </c>
      <c r="I63" s="64">
        <v>12</v>
      </c>
      <c r="J63" s="64">
        <v>0</v>
      </c>
      <c r="K63" s="64">
        <v>12</v>
      </c>
      <c r="L63" s="64">
        <v>0</v>
      </c>
      <c r="M63" s="64">
        <v>12</v>
      </c>
      <c r="N63" s="64">
        <v>0</v>
      </c>
      <c r="O63" s="64">
        <v>12</v>
      </c>
      <c r="P63" s="64">
        <v>0</v>
      </c>
      <c r="Q63" s="64">
        <v>12</v>
      </c>
    </row>
    <row r="64" spans="1:17" x14ac:dyDescent="0.25">
      <c r="A64" s="28" t="s">
        <v>330</v>
      </c>
      <c r="B64" s="28">
        <v>454541065</v>
      </c>
      <c r="C64" s="28" t="s">
        <v>331</v>
      </c>
      <c r="D64" s="64">
        <v>550</v>
      </c>
      <c r="E64" s="64">
        <v>103</v>
      </c>
      <c r="F64" s="64">
        <v>324</v>
      </c>
      <c r="G64" s="64">
        <v>94</v>
      </c>
      <c r="H64" s="64">
        <v>324</v>
      </c>
      <c r="I64" s="64">
        <v>94</v>
      </c>
      <c r="J64" s="64">
        <v>239</v>
      </c>
      <c r="K64" s="64">
        <v>82</v>
      </c>
      <c r="L64" s="64">
        <v>85</v>
      </c>
      <c r="M64" s="64">
        <v>35</v>
      </c>
      <c r="N64" s="64">
        <v>0</v>
      </c>
      <c r="O64" s="64">
        <v>12</v>
      </c>
      <c r="P64" s="64">
        <v>226</v>
      </c>
      <c r="Q64" s="64">
        <v>65</v>
      </c>
    </row>
    <row r="127" spans="1:17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</row>
    <row r="128" spans="1:17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</row>
    <row r="129" spans="1:17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</row>
    <row r="130" spans="1:17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</row>
    <row r="131" spans="1:17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</row>
    <row r="132" spans="1:17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</row>
    <row r="133" spans="1:17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</row>
    <row r="134" spans="1:17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</row>
    <row r="135" spans="1:17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</row>
    <row r="136" spans="1:17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</row>
    <row r="137" spans="1:17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</row>
    <row r="138" spans="1:17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</row>
    <row r="139" spans="1:17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</row>
    <row r="140" spans="1:17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</row>
    <row r="141" spans="1:17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</row>
    <row r="142" spans="1:17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</row>
    <row r="143" spans="1:17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</row>
    <row r="144" spans="1:17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</row>
    <row r="145" spans="1:17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</row>
    <row r="146" spans="1:17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</row>
    <row r="147" spans="1:17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</row>
    <row r="148" spans="1:17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</row>
    <row r="149" spans="1:17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</row>
    <row r="150" spans="1:17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</row>
    <row r="151" spans="1:17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</row>
    <row r="152" spans="1:17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</row>
    <row r="153" spans="1:17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</row>
    <row r="154" spans="1:17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</row>
    <row r="155" spans="1:17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</row>
    <row r="156" spans="1:17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</row>
    <row r="157" spans="1:17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</row>
    <row r="158" spans="1:17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</row>
    <row r="159" spans="1:17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</row>
    <row r="160" spans="1:17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</row>
    <row r="161" spans="1:17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</row>
    <row r="162" spans="1:17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</row>
    <row r="163" spans="1:17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</row>
    <row r="164" spans="1:17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topLeftCell="A19" workbookViewId="0"/>
  </sheetViews>
  <sheetFormatPr defaultColWidth="9.140625" defaultRowHeight="15" x14ac:dyDescent="0.25"/>
  <cols>
    <col min="1" max="1" width="91.28515625" style="9" customWidth="1"/>
    <col min="2" max="2" width="13.7109375" style="64" customWidth="1"/>
    <col min="3" max="3" width="13.7109375" style="9" customWidth="1"/>
    <col min="4" max="4" width="13.7109375" style="64" customWidth="1"/>
    <col min="5" max="5" width="13.7109375" style="9" customWidth="1"/>
    <col min="6" max="6" width="13.7109375" style="64" customWidth="1"/>
    <col min="7" max="7" width="13.7109375" style="9" customWidth="1"/>
    <col min="8" max="9" width="9.140625" style="9"/>
    <col min="10" max="10" width="24.28515625" style="9" customWidth="1"/>
    <col min="11" max="16384" width="9.140625" style="9"/>
  </cols>
  <sheetData>
    <row r="1" spans="1:10" x14ac:dyDescent="0.25">
      <c r="A1" s="11" t="s">
        <v>100</v>
      </c>
    </row>
    <row r="2" spans="1:10" x14ac:dyDescent="0.25">
      <c r="A2" s="11" t="s">
        <v>101</v>
      </c>
    </row>
    <row r="3" spans="1:10" x14ac:dyDescent="0.25">
      <c r="B3" s="119" t="s">
        <v>85</v>
      </c>
      <c r="C3" s="120"/>
      <c r="D3" s="119" t="s">
        <v>25</v>
      </c>
      <c r="E3" s="120"/>
      <c r="F3" s="119" t="s">
        <v>86</v>
      </c>
      <c r="G3" s="120"/>
    </row>
    <row r="4" spans="1:10" x14ac:dyDescent="0.25">
      <c r="B4" s="80" t="s">
        <v>87</v>
      </c>
      <c r="C4" s="79" t="s">
        <v>88</v>
      </c>
      <c r="D4" s="80" t="s">
        <v>87</v>
      </c>
      <c r="E4" s="79" t="s">
        <v>88</v>
      </c>
      <c r="F4" s="80" t="s">
        <v>103</v>
      </c>
      <c r="G4" s="79" t="s">
        <v>88</v>
      </c>
      <c r="I4" s="28"/>
      <c r="J4" s="28"/>
    </row>
    <row r="5" spans="1:10" x14ac:dyDescent="0.25">
      <c r="A5" s="28" t="s">
        <v>289</v>
      </c>
      <c r="B5" s="55">
        <f>VLOOKUP($A5,'Reservation Data'!$C$7:$Q$64,8,FALSE)</f>
        <v>46</v>
      </c>
      <c r="C5" s="13">
        <f>TRUNC(B5/B6,6)</f>
        <v>1.5699000000000001E-2</v>
      </c>
      <c r="D5" s="55">
        <f>VLOOKUP($A5,'Reservation Data'!$C$7:$Q$64,10,FALSE)</f>
        <v>18</v>
      </c>
      <c r="E5" s="13">
        <f>TRUNC(D5/D6,6)</f>
        <v>3.6885000000000001E-2</v>
      </c>
      <c r="F5" s="55">
        <f>VLOOKUP($A5,'Reservation Data'!$C$7:$Q$64,6,FALSE)</f>
        <v>64</v>
      </c>
      <c r="G5" s="13">
        <f>TRUNC(F5/F6,6)</f>
        <v>1.8724000000000001E-2</v>
      </c>
      <c r="J5" s="28"/>
    </row>
    <row r="6" spans="1:10" x14ac:dyDescent="0.25">
      <c r="A6" s="9" t="s">
        <v>241</v>
      </c>
      <c r="B6" s="55">
        <f>VLOOKUP($A6,'Reservation Data'!$C$7:$Q$64,8,FALSE)</f>
        <v>2930</v>
      </c>
      <c r="C6" s="13"/>
      <c r="D6" s="55">
        <f>VLOOKUP($A6,'Reservation Data'!$C$7:$Q$64,10,FALSE)</f>
        <v>488</v>
      </c>
      <c r="E6" s="13"/>
      <c r="F6" s="55">
        <f>VLOOKUP($A6,'Reservation Data'!$C$7:$Q$64,6,FALSE)</f>
        <v>3418</v>
      </c>
      <c r="G6" s="13"/>
      <c r="J6" s="28"/>
    </row>
    <row r="7" spans="1:10" x14ac:dyDescent="0.25">
      <c r="B7" s="11"/>
      <c r="C7" s="13"/>
      <c r="D7" s="11"/>
      <c r="E7" s="13"/>
      <c r="F7" s="11"/>
      <c r="G7" s="13"/>
      <c r="J7" s="28"/>
    </row>
    <row r="8" spans="1:10" x14ac:dyDescent="0.25">
      <c r="A8" s="28" t="s">
        <v>291</v>
      </c>
      <c r="B8" s="55">
        <f>VLOOKUP($A8,'Reservation Data'!$C$7:$Q$64,8,FALSE)</f>
        <v>4</v>
      </c>
      <c r="C8" s="13">
        <f>TRUNC(B8/B9,6)</f>
        <v>3.59E-4</v>
      </c>
      <c r="D8" s="55">
        <f>VLOOKUP($A8,'Reservation Data'!$C$7:$Q$64,10,FALSE)</f>
        <v>0</v>
      </c>
      <c r="E8" s="13">
        <f>TRUNC(D8/D9,6)</f>
        <v>0</v>
      </c>
      <c r="F8" s="55">
        <f>VLOOKUP($A8,'Reservation Data'!$C$7:$Q$64,6,FALSE)</f>
        <v>4</v>
      </c>
      <c r="G8" s="13">
        <f>TRUNC(F8/F9,6)</f>
        <v>3.3300000000000002E-4</v>
      </c>
      <c r="I8" s="28"/>
      <c r="J8" s="28"/>
    </row>
    <row r="9" spans="1:10" x14ac:dyDescent="0.25">
      <c r="A9" s="9" t="s">
        <v>281</v>
      </c>
      <c r="B9" s="55">
        <f>VLOOKUP($A9,'Reservation Data'!$C$7:$Q$64,8,FALSE)</f>
        <v>11117</v>
      </c>
      <c r="C9" s="13"/>
      <c r="D9" s="55">
        <f>VLOOKUP($A9,'Reservation Data'!$C$7:$Q$64,10,FALSE)</f>
        <v>865</v>
      </c>
      <c r="E9" s="13"/>
      <c r="F9" s="55">
        <f>VLOOKUP($A9,'Reservation Data'!$C$7:$Q$64,6,FALSE)</f>
        <v>11982</v>
      </c>
      <c r="G9" s="13"/>
      <c r="J9" s="28"/>
    </row>
    <row r="10" spans="1:10" x14ac:dyDescent="0.25">
      <c r="B10" s="11"/>
      <c r="C10" s="13"/>
      <c r="D10" s="11"/>
      <c r="E10" s="13"/>
      <c r="F10" s="11"/>
      <c r="G10" s="13"/>
      <c r="J10" s="28"/>
    </row>
    <row r="11" spans="1:10" x14ac:dyDescent="0.25">
      <c r="A11" s="28" t="s">
        <v>293</v>
      </c>
      <c r="B11" s="55">
        <f>VLOOKUP($A11,'Reservation Data'!$C$7:$Q$64,8,FALSE)</f>
        <v>28</v>
      </c>
      <c r="C11" s="13">
        <f>TRUNC(B11/B12,6)</f>
        <v>1.189E-3</v>
      </c>
      <c r="D11" s="55">
        <f>VLOOKUP($A11,'Reservation Data'!$C$7:$Q$64,10,FALSE)</f>
        <v>2</v>
      </c>
      <c r="E11" s="13">
        <f>TRUNC(D11/D12,6)</f>
        <v>7.0699999999999995E-4</v>
      </c>
      <c r="F11" s="55">
        <f>VLOOKUP($A11,'Reservation Data'!$C$7:$Q$64,6,FALSE)</f>
        <v>30</v>
      </c>
      <c r="G11" s="13">
        <f>TRUNC(F11/F12,6)</f>
        <v>1.137E-3</v>
      </c>
      <c r="I11" s="28"/>
      <c r="J11" s="28"/>
    </row>
    <row r="12" spans="1:10" x14ac:dyDescent="0.25">
      <c r="A12" s="9" t="s">
        <v>227</v>
      </c>
      <c r="B12" s="55">
        <f>VLOOKUP($A12,'Reservation Data'!$C$7:$Q$64,8,FALSE)</f>
        <v>23537</v>
      </c>
      <c r="C12" s="13"/>
      <c r="D12" s="55">
        <f>VLOOKUP($A12,'Reservation Data'!$C$7:$Q$64,10,FALSE)</f>
        <v>2827</v>
      </c>
      <c r="E12" s="13"/>
      <c r="F12" s="55">
        <f>VLOOKUP($A12,'Reservation Data'!$C$7:$Q$64,6,FALSE)</f>
        <v>26364</v>
      </c>
      <c r="G12" s="13"/>
      <c r="J12" s="28"/>
    </row>
    <row r="13" spans="1:10" x14ac:dyDescent="0.25">
      <c r="A13" s="28" t="s">
        <v>295</v>
      </c>
      <c r="B13" s="55">
        <f>VLOOKUP($A13,'Reservation Data'!$C$7:$Q$64,8,FALSE)</f>
        <v>0</v>
      </c>
      <c r="C13" s="13">
        <f>TRUNC(B13/B14,6)</f>
        <v>0</v>
      </c>
      <c r="D13" s="55">
        <f>VLOOKUP($A13,'Reservation Data'!$C$7:$Q$64,10,FALSE)</f>
        <v>0</v>
      </c>
      <c r="E13" s="13">
        <f>TRUNC(D13/D14,6)</f>
        <v>0</v>
      </c>
      <c r="F13" s="55">
        <f>VLOOKUP($A13,'Reservation Data'!$C$7:$Q$64,6,FALSE)</f>
        <v>0</v>
      </c>
      <c r="G13" s="13">
        <f>TRUNC(F13/F14,6)</f>
        <v>0</v>
      </c>
      <c r="I13" s="28"/>
      <c r="J13" s="28"/>
    </row>
    <row r="14" spans="1:10" x14ac:dyDescent="0.25">
      <c r="A14" s="9" t="s">
        <v>231</v>
      </c>
      <c r="B14" s="55">
        <f>VLOOKUP($A14,'Reservation Data'!$C$7:$Q$64,8,FALSE)</f>
        <v>7626</v>
      </c>
      <c r="C14" s="13"/>
      <c r="D14" s="55">
        <f>VLOOKUP($A14,'Reservation Data'!$C$7:$Q$64,10,FALSE)</f>
        <v>940</v>
      </c>
      <c r="E14" s="13"/>
      <c r="F14" s="55">
        <f>VLOOKUP($A14,'Reservation Data'!$C$7:$Q$64,6,FALSE)</f>
        <v>8566</v>
      </c>
      <c r="G14" s="13"/>
      <c r="J14" s="28"/>
    </row>
    <row r="15" spans="1:10" x14ac:dyDescent="0.25">
      <c r="A15" s="28" t="s">
        <v>297</v>
      </c>
      <c r="B15" s="55">
        <f>VLOOKUP($A15,'Reservation Data'!$C$7:$Q$64,8,FALSE)</f>
        <v>0</v>
      </c>
      <c r="C15" s="13">
        <f>TRUNC(B15/B16,6)</f>
        <v>0</v>
      </c>
      <c r="D15" s="55">
        <f>VLOOKUP($A15,'Reservation Data'!$C$7:$Q$64,10,FALSE)</f>
        <v>0</v>
      </c>
      <c r="E15" s="13">
        <f>TRUNC(D15/D16,6)</f>
        <v>0</v>
      </c>
      <c r="F15" s="55">
        <f>VLOOKUP($A15,'Reservation Data'!$C$7:$Q$64,6,FALSE)</f>
        <v>0</v>
      </c>
      <c r="G15" s="13">
        <f>TRUNC(F15/F16,6)</f>
        <v>0</v>
      </c>
      <c r="I15" s="28"/>
      <c r="J15" s="28"/>
    </row>
    <row r="16" spans="1:10" x14ac:dyDescent="0.25">
      <c r="A16" s="9" t="s">
        <v>255</v>
      </c>
      <c r="B16" s="55">
        <f>VLOOKUP($A16,'Reservation Data'!$C$7:$Q$64,8,FALSE)</f>
        <v>162190</v>
      </c>
      <c r="C16" s="13"/>
      <c r="D16" s="55">
        <f>VLOOKUP($A16,'Reservation Data'!$C$7:$Q$64,10,FALSE)</f>
        <v>15469</v>
      </c>
      <c r="E16" s="13"/>
      <c r="F16" s="55">
        <f>VLOOKUP($A16,'Reservation Data'!$C$7:$Q$64,6,FALSE)</f>
        <v>177659</v>
      </c>
      <c r="G16" s="13"/>
      <c r="J16" s="28"/>
    </row>
    <row r="17" spans="1:10" x14ac:dyDescent="0.25">
      <c r="B17" s="11"/>
      <c r="C17" s="13"/>
      <c r="D17" s="11"/>
      <c r="E17" s="13"/>
      <c r="F17" s="11"/>
      <c r="G17" s="13"/>
      <c r="J17" s="28"/>
    </row>
    <row r="18" spans="1:10" x14ac:dyDescent="0.25">
      <c r="A18" s="28" t="s">
        <v>299</v>
      </c>
      <c r="B18" s="55">
        <f>VLOOKUP($A18,'Reservation Data'!$C$7:$Q$64,8,FALSE)</f>
        <v>98</v>
      </c>
      <c r="C18" s="13">
        <f>TRUNC(B18/B19,6)</f>
        <v>4.163E-3</v>
      </c>
      <c r="D18" s="55">
        <f>VLOOKUP($A18,'Reservation Data'!$C$7:$Q$64,10,FALSE)</f>
        <v>14</v>
      </c>
      <c r="E18" s="13">
        <f>TRUNC(D18/D19,6)</f>
        <v>4.9519999999999998E-3</v>
      </c>
      <c r="F18" s="55">
        <f>VLOOKUP($A18,'Reservation Data'!$C$7:$Q$64,6,FALSE)</f>
        <v>112</v>
      </c>
      <c r="G18" s="13">
        <f>TRUNC(F18/F19,6)</f>
        <v>4.248E-3</v>
      </c>
      <c r="I18" s="28"/>
      <c r="J18" s="28"/>
    </row>
    <row r="19" spans="1:10" x14ac:dyDescent="0.25">
      <c r="A19" s="9" t="s">
        <v>227</v>
      </c>
      <c r="B19" s="55">
        <f>VLOOKUP($A19,'Reservation Data'!$C$7:$Q$64,8,FALSE)</f>
        <v>23537</v>
      </c>
      <c r="C19" s="13"/>
      <c r="D19" s="55">
        <f>VLOOKUP($A19,'Reservation Data'!$C$7:$Q$64,10,FALSE)</f>
        <v>2827</v>
      </c>
      <c r="E19" s="13"/>
      <c r="F19" s="55">
        <f>VLOOKUP($A19,'Reservation Data'!$C$7:$Q$64,6,FALSE)</f>
        <v>26364</v>
      </c>
      <c r="G19" s="13"/>
      <c r="J19" s="28"/>
    </row>
    <row r="20" spans="1:10" x14ac:dyDescent="0.25">
      <c r="B20" s="11"/>
      <c r="C20" s="13"/>
      <c r="D20" s="11"/>
      <c r="E20" s="13"/>
      <c r="F20" s="11"/>
      <c r="G20" s="13"/>
      <c r="J20" s="28"/>
    </row>
    <row r="21" spans="1:10" x14ac:dyDescent="0.25">
      <c r="A21" s="28" t="s">
        <v>301</v>
      </c>
      <c r="B21" s="55">
        <f>VLOOKUP($A21,'Reservation Data'!$C$7:$Q$64,8,FALSE)</f>
        <v>69</v>
      </c>
      <c r="C21" s="13">
        <f>TRUNC(B21/B22,6)</f>
        <v>1.7290000000000001E-3</v>
      </c>
      <c r="D21" s="55">
        <f>VLOOKUP($A21,'Reservation Data'!$C$7:$Q$64,10,FALSE)</f>
        <v>8</v>
      </c>
      <c r="E21" s="13">
        <f>TRUNC(D21/D22,6)</f>
        <v>1.6360000000000001E-3</v>
      </c>
      <c r="F21" s="55">
        <f>VLOOKUP($A21,'Reservation Data'!$C$7:$Q$64,6,FALSE)</f>
        <v>77</v>
      </c>
      <c r="G21" s="13">
        <f>TRUNC(F21/F22,6)</f>
        <v>1.719E-3</v>
      </c>
      <c r="I21" s="28"/>
      <c r="J21" s="28"/>
    </row>
    <row r="22" spans="1:10" x14ac:dyDescent="0.25">
      <c r="A22" s="9" t="s">
        <v>235</v>
      </c>
      <c r="B22" s="55">
        <f>VLOOKUP($A22,'Reservation Data'!$C$7:$Q$64,8,FALSE)</f>
        <v>39904</v>
      </c>
      <c r="C22" s="13"/>
      <c r="D22" s="55">
        <f>VLOOKUP($A22,'Reservation Data'!$C$7:$Q$64,10,FALSE)</f>
        <v>4889</v>
      </c>
      <c r="E22" s="13"/>
      <c r="F22" s="55">
        <f>VLOOKUP($A22,'Reservation Data'!$C$7:$Q$64,6,FALSE)</f>
        <v>44793</v>
      </c>
      <c r="G22" s="13"/>
    </row>
    <row r="23" spans="1:10" x14ac:dyDescent="0.25">
      <c r="B23" s="11"/>
      <c r="C23" s="13"/>
      <c r="D23" s="11"/>
      <c r="E23" s="13"/>
      <c r="F23" s="11"/>
      <c r="G23" s="13"/>
    </row>
    <row r="24" spans="1:10" x14ac:dyDescent="0.25">
      <c r="A24" s="28" t="s">
        <v>303</v>
      </c>
      <c r="B24" s="55">
        <f>VLOOKUP($A24,'Reservation Data'!$C$7:$Q$64,8,FALSE)</f>
        <v>0</v>
      </c>
      <c r="C24" s="13">
        <f>TRUNC(B24/B25,6)</f>
        <v>0</v>
      </c>
      <c r="D24" s="55">
        <f>VLOOKUP($A24,'Reservation Data'!$C$7:$Q$64,10,FALSE)</f>
        <v>0</v>
      </c>
      <c r="E24" s="13">
        <f>TRUNC(D24/D25,6)</f>
        <v>0</v>
      </c>
      <c r="F24" s="55">
        <f>VLOOKUP($A24,'Reservation Data'!$C$7:$Q$64,6,FALSE)</f>
        <v>0</v>
      </c>
      <c r="G24" s="13">
        <f>TRUNC(F24/F25,6)</f>
        <v>0</v>
      </c>
      <c r="I24" s="28"/>
    </row>
    <row r="25" spans="1:10" x14ac:dyDescent="0.25">
      <c r="A25" s="9" t="s">
        <v>261</v>
      </c>
      <c r="B25" s="55">
        <f>VLOOKUP($A25,'Reservation Data'!$C$7:$Q$64,8,FALSE)</f>
        <v>10722</v>
      </c>
      <c r="C25" s="13"/>
      <c r="D25" s="55">
        <f>VLOOKUP($A25,'Reservation Data'!$C$7:$Q$64,10,FALSE)</f>
        <v>1137</v>
      </c>
      <c r="E25" s="13"/>
      <c r="F25" s="55">
        <f>VLOOKUP($A25,'Reservation Data'!$C$7:$Q$64,6,FALSE)</f>
        <v>11859</v>
      </c>
      <c r="G25" s="13"/>
    </row>
    <row r="26" spans="1:10" x14ac:dyDescent="0.25">
      <c r="B26" s="11"/>
      <c r="C26" s="13"/>
      <c r="D26" s="11"/>
      <c r="E26" s="13"/>
      <c r="F26" s="11"/>
      <c r="G26" s="13"/>
    </row>
    <row r="27" spans="1:10" x14ac:dyDescent="0.25">
      <c r="A27" s="28" t="s">
        <v>305</v>
      </c>
      <c r="B27" s="55">
        <f>VLOOKUP($A27,'Reservation Data'!$C$7:$Q$64,8,FALSE)</f>
        <v>147</v>
      </c>
      <c r="C27" s="13">
        <f>TRUNC(B27/B28,6)</f>
        <v>4.3689999999999996E-3</v>
      </c>
      <c r="D27" s="55">
        <f>VLOOKUP($A27,'Reservation Data'!$C$7:$Q$64,10,FALSE)</f>
        <v>31</v>
      </c>
      <c r="E27" s="13">
        <f>TRUNC(D27/D28,6)</f>
        <v>8.4370000000000001E-3</v>
      </c>
      <c r="F27" s="55">
        <f>VLOOKUP($A27,'Reservation Data'!$C$7:$Q$64,6,FALSE)</f>
        <v>178</v>
      </c>
      <c r="G27" s="13">
        <f>TRUNC(F27/F28,6)</f>
        <v>4.7689999999999998E-3</v>
      </c>
      <c r="I27" s="28"/>
    </row>
    <row r="28" spans="1:10" x14ac:dyDescent="0.25">
      <c r="A28" s="9" t="s">
        <v>269</v>
      </c>
      <c r="B28" s="55">
        <f>VLOOKUP($A28,'Reservation Data'!$C$7:$Q$64,8,FALSE)</f>
        <v>33643</v>
      </c>
      <c r="C28" s="13"/>
      <c r="D28" s="55">
        <f>VLOOKUP($A28,'Reservation Data'!$C$7:$Q$64,10,FALSE)</f>
        <v>3674</v>
      </c>
      <c r="E28" s="13"/>
      <c r="F28" s="55">
        <f>VLOOKUP($A28,'Reservation Data'!$C$7:$Q$64,6,FALSE)</f>
        <v>37317</v>
      </c>
      <c r="G28" s="13"/>
    </row>
    <row r="29" spans="1:10" x14ac:dyDescent="0.25">
      <c r="A29" s="28" t="s">
        <v>307</v>
      </c>
      <c r="B29" s="55">
        <f>VLOOKUP($A29,'Reservation Data'!$C$7:$Q$64,8,FALSE)</f>
        <v>11</v>
      </c>
      <c r="C29" s="13">
        <f>TRUNC(B29/B30,6)</f>
        <v>2.4499999999999999E-4</v>
      </c>
      <c r="D29" s="55">
        <f>VLOOKUP($A29,'Reservation Data'!$C$7:$Q$64,10,FALSE)</f>
        <v>2</v>
      </c>
      <c r="E29" s="13">
        <f>TRUNC(D29/D30,6)</f>
        <v>4.9799999999999996E-4</v>
      </c>
      <c r="F29" s="55">
        <f>VLOOKUP($A29,'Reservation Data'!$C$7:$Q$64,6,FALSE)</f>
        <v>13</v>
      </c>
      <c r="G29" s="13">
        <f>TRUNC(F29/F30,6)</f>
        <v>2.6600000000000001E-4</v>
      </c>
      <c r="I29" s="28"/>
    </row>
    <row r="30" spans="1:10" x14ac:dyDescent="0.25">
      <c r="A30" s="9" t="s">
        <v>287</v>
      </c>
      <c r="B30" s="55">
        <f>VLOOKUP($A30,'Reservation Data'!$C$7:$Q$64,8,FALSE)</f>
        <v>44760</v>
      </c>
      <c r="C30" s="13"/>
      <c r="D30" s="55">
        <f>VLOOKUP($A30,'Reservation Data'!$C$7:$Q$64,10,FALSE)</f>
        <v>4015</v>
      </c>
      <c r="E30" s="13"/>
      <c r="F30" s="55">
        <f>VLOOKUP($A30,'Reservation Data'!$C$7:$Q$64,6,FALSE)</f>
        <v>48775</v>
      </c>
      <c r="G30" s="13"/>
    </row>
    <row r="31" spans="1:10" x14ac:dyDescent="0.25">
      <c r="B31" s="11"/>
      <c r="C31" s="13"/>
      <c r="D31" s="11"/>
      <c r="E31" s="13"/>
      <c r="F31" s="11"/>
      <c r="G31" s="13"/>
    </row>
    <row r="32" spans="1:10" x14ac:dyDescent="0.25">
      <c r="A32" s="28" t="s">
        <v>309</v>
      </c>
      <c r="B32" s="55">
        <f>VLOOKUP($A32,'Reservation Data'!$C$7:$Q$64,8,FALSE)</f>
        <v>3</v>
      </c>
      <c r="C32" s="13">
        <f>TRUNC(B32/B33,6)</f>
        <v>1.17E-4</v>
      </c>
      <c r="D32" s="55">
        <f>VLOOKUP($A32,'Reservation Data'!$C$7:$Q$64,10,FALSE)</f>
        <v>10</v>
      </c>
      <c r="E32" s="13">
        <f>TRUNC(D32/D33,6)</f>
        <v>3.065E-3</v>
      </c>
      <c r="F32" s="55">
        <f>VLOOKUP($A32,'Reservation Data'!$C$7:$Q$64,6,FALSE)</f>
        <v>13</v>
      </c>
      <c r="G32" s="13">
        <f>TRUNC(F32/F33,6)</f>
        <v>4.4999999999999999E-4</v>
      </c>
      <c r="I32" s="28"/>
    </row>
    <row r="33" spans="1:9" x14ac:dyDescent="0.25">
      <c r="A33" s="9" t="s">
        <v>251</v>
      </c>
      <c r="B33" s="55">
        <f>VLOOKUP($A33,'Reservation Data'!$C$7:$Q$64,8,FALSE)</f>
        <v>25576</v>
      </c>
      <c r="C33" s="13"/>
      <c r="D33" s="55">
        <f>VLOOKUP($A33,'Reservation Data'!$C$7:$Q$64,10,FALSE)</f>
        <v>3262</v>
      </c>
      <c r="E33" s="13"/>
      <c r="F33" s="55">
        <f>VLOOKUP($A33,'Reservation Data'!$C$7:$Q$64,6,FALSE)</f>
        <v>28838</v>
      </c>
      <c r="G33" s="13"/>
    </row>
    <row r="34" spans="1:9" x14ac:dyDescent="0.25">
      <c r="B34" s="11"/>
      <c r="C34" s="13"/>
      <c r="D34" s="11"/>
      <c r="E34" s="13"/>
      <c r="F34" s="11"/>
      <c r="G34" s="13"/>
    </row>
    <row r="35" spans="1:9" x14ac:dyDescent="0.25">
      <c r="A35" s="28" t="s">
        <v>311</v>
      </c>
      <c r="B35" s="55">
        <f>VLOOKUP($A35,'Reservation Data'!$C$7:$Q$64,8,FALSE)</f>
        <v>215</v>
      </c>
      <c r="C35" s="13">
        <f>TRUNC(B35/B36,6)</f>
        <v>1.1275E-2</v>
      </c>
      <c r="D35" s="55">
        <f>VLOOKUP($A35,'Reservation Data'!$C$7:$Q$64,10,FALSE)</f>
        <v>53</v>
      </c>
      <c r="E35" s="13">
        <f>TRUNC(D35/D36,6)</f>
        <v>3.9287999999999997E-2</v>
      </c>
      <c r="F35" s="55">
        <f>VLOOKUP($A35,'Reservation Data'!$C$7:$Q$64,6,FALSE)</f>
        <v>268</v>
      </c>
      <c r="G35" s="13">
        <f>TRUNC(F35/F36,6)</f>
        <v>1.3126000000000001E-2</v>
      </c>
      <c r="I35" s="28"/>
    </row>
    <row r="36" spans="1:9" x14ac:dyDescent="0.25">
      <c r="A36" s="9" t="s">
        <v>257</v>
      </c>
      <c r="B36" s="55">
        <f>VLOOKUP($A36,'Reservation Data'!$C$7:$Q$64,8,FALSE)</f>
        <v>19068</v>
      </c>
      <c r="C36" s="13"/>
      <c r="D36" s="55">
        <f>VLOOKUP($A36,'Reservation Data'!$C$7:$Q$64,10,FALSE)</f>
        <v>1349</v>
      </c>
      <c r="E36" s="13"/>
      <c r="F36" s="55">
        <f>VLOOKUP($A36,'Reservation Data'!$C$7:$Q$64,6,FALSE)</f>
        <v>20417</v>
      </c>
      <c r="G36" s="13"/>
    </row>
    <row r="37" spans="1:9" x14ac:dyDescent="0.25">
      <c r="A37" s="28" t="s">
        <v>313</v>
      </c>
      <c r="B37" s="55">
        <f>VLOOKUP($A37,'Reservation Data'!$C$7:$Q$64,8,FALSE)</f>
        <v>0</v>
      </c>
      <c r="C37" s="13">
        <f>TRUNC(B37/B38,6)</f>
        <v>0</v>
      </c>
      <c r="D37" s="55">
        <f>VLOOKUP($A37,'Reservation Data'!$C$7:$Q$64,10,FALSE)</f>
        <v>0</v>
      </c>
      <c r="E37" s="13">
        <f>TRUNC(D37/D38,6)</f>
        <v>0</v>
      </c>
      <c r="F37" s="55">
        <f>VLOOKUP($A37,'Reservation Data'!$C$7:$Q$64,6,FALSE)</f>
        <v>0</v>
      </c>
      <c r="G37" s="13">
        <f>TRUNC(F37/F38,6)</f>
        <v>0</v>
      </c>
      <c r="I37" s="28"/>
    </row>
    <row r="38" spans="1:9" x14ac:dyDescent="0.25">
      <c r="A38" s="9" t="s">
        <v>263</v>
      </c>
      <c r="B38" s="55">
        <f>VLOOKUP($A38,'Reservation Data'!$C$7:$Q$64,8,FALSE)</f>
        <v>142144</v>
      </c>
      <c r="C38" s="13"/>
      <c r="D38" s="55">
        <f>VLOOKUP($A38,'Reservation Data'!$C$7:$Q$64,10,FALSE)</f>
        <v>14181</v>
      </c>
      <c r="E38" s="13"/>
      <c r="F38" s="55">
        <f>VLOOKUP($A38,'Reservation Data'!$C$7:$Q$64,6,FALSE)</f>
        <v>156325</v>
      </c>
      <c r="G38" s="13"/>
    </row>
    <row r="39" spans="1:9" x14ac:dyDescent="0.25">
      <c r="B39" s="11"/>
      <c r="C39" s="13"/>
      <c r="D39" s="11"/>
      <c r="E39" s="13"/>
      <c r="F39" s="11"/>
      <c r="G39" s="13"/>
    </row>
    <row r="40" spans="1:9" x14ac:dyDescent="0.25">
      <c r="A40" s="28" t="s">
        <v>315</v>
      </c>
      <c r="B40" s="55">
        <f>VLOOKUP($A40,'Reservation Data'!$C$7:$Q$64,8,FALSE)</f>
        <v>1113</v>
      </c>
      <c r="C40" s="13">
        <f>TRUNC(B40/B41,6)</f>
        <v>3.4798999999999997E-2</v>
      </c>
      <c r="D40" s="55">
        <f>VLOOKUP($A40,'Reservation Data'!$C$7:$Q$64,10,FALSE)</f>
        <v>117</v>
      </c>
      <c r="E40" s="13">
        <f>TRUNC(D40/D41,6)</f>
        <v>3.6561999999999997E-2</v>
      </c>
      <c r="F40" s="55">
        <f>VLOOKUP($A40,'Reservation Data'!$C$7:$Q$64,6,FALSE)</f>
        <v>1230</v>
      </c>
      <c r="G40" s="13">
        <f>TRUNC(F40/F41,6)</f>
        <v>3.4959999999999998E-2</v>
      </c>
      <c r="I40" s="28"/>
    </row>
    <row r="41" spans="1:9" x14ac:dyDescent="0.25">
      <c r="A41" s="9" t="s">
        <v>275</v>
      </c>
      <c r="B41" s="55">
        <f>VLOOKUP($A41,'Reservation Data'!$C$7:$Q$64,8,FALSE)</f>
        <v>31983</v>
      </c>
      <c r="C41" s="13"/>
      <c r="D41" s="55">
        <f>VLOOKUP($A41,'Reservation Data'!$C$7:$Q$64,10,FALSE)</f>
        <v>3200</v>
      </c>
      <c r="E41" s="13"/>
      <c r="F41" s="55">
        <f>VLOOKUP($A41,'Reservation Data'!$C$7:$Q$64,6,FALSE)</f>
        <v>35183</v>
      </c>
      <c r="G41" s="13"/>
    </row>
    <row r="42" spans="1:9" x14ac:dyDescent="0.25">
      <c r="A42" s="28" t="s">
        <v>317</v>
      </c>
      <c r="B42" s="55">
        <f>VLOOKUP($A42,'Reservation Data'!$C$7:$Q$64,8,FALSE)</f>
        <v>0</v>
      </c>
      <c r="C42" s="13">
        <f>TRUNC(B42/B43,6)</f>
        <v>0</v>
      </c>
      <c r="D42" s="55">
        <f>VLOOKUP($A42,'Reservation Data'!$C$7:$Q$64,10,FALSE)</f>
        <v>0</v>
      </c>
      <c r="E42" s="13">
        <f>TRUNC(D42/D43,6)</f>
        <v>0</v>
      </c>
      <c r="F42" s="55">
        <f>VLOOKUP($A42,'Reservation Data'!$C$7:$Q$64,6,FALSE)</f>
        <v>0</v>
      </c>
      <c r="G42" s="13">
        <f>TRUNC(F42/F43,6)</f>
        <v>0</v>
      </c>
      <c r="I42" s="28"/>
    </row>
    <row r="43" spans="1:9" x14ac:dyDescent="0.25">
      <c r="A43" s="9" t="s">
        <v>277</v>
      </c>
      <c r="B43" s="55">
        <f>VLOOKUP($A43,'Reservation Data'!$C$7:$Q$64,8,FALSE)</f>
        <v>11142</v>
      </c>
      <c r="C43" s="13"/>
      <c r="D43" s="55">
        <f>VLOOKUP($A43,'Reservation Data'!$C$7:$Q$64,10,FALSE)</f>
        <v>788</v>
      </c>
      <c r="E43" s="13"/>
      <c r="F43" s="55">
        <f>VLOOKUP($A43,'Reservation Data'!$C$7:$Q$64,6,FALSE)</f>
        <v>11930</v>
      </c>
      <c r="G43" s="13"/>
    </row>
    <row r="44" spans="1:9" x14ac:dyDescent="0.25">
      <c r="B44" s="11"/>
      <c r="C44" s="13"/>
      <c r="D44" s="11"/>
      <c r="E44" s="13"/>
      <c r="F44" s="11"/>
      <c r="G44" s="13"/>
    </row>
    <row r="45" spans="1:9" x14ac:dyDescent="0.25">
      <c r="A45" s="28" t="s">
        <v>319</v>
      </c>
      <c r="B45" s="55">
        <f>VLOOKUP($A45,'Reservation Data'!$C$7:$Q$64,8,FALSE)</f>
        <v>0</v>
      </c>
      <c r="C45" s="13">
        <f>TRUNC(B45/B46,6)</f>
        <v>0</v>
      </c>
      <c r="D45" s="55">
        <f>VLOOKUP($A45,'Reservation Data'!$C$7:$Q$64,10,FALSE)</f>
        <v>0</v>
      </c>
      <c r="E45" s="13">
        <f>TRUNC(D45/D46,6)</f>
        <v>0</v>
      </c>
      <c r="F45" s="55">
        <f>VLOOKUP($A45,'Reservation Data'!$C$7:$Q$64,6,FALSE)</f>
        <v>0</v>
      </c>
      <c r="G45" s="13">
        <f>TRUNC(F45/F46,6)</f>
        <v>0</v>
      </c>
      <c r="I45" s="28"/>
    </row>
    <row r="46" spans="1:9" x14ac:dyDescent="0.25">
      <c r="A46" s="9" t="s">
        <v>221</v>
      </c>
      <c r="B46" s="55">
        <f>VLOOKUP($A46,'Reservation Data'!$C$7:$Q$64,8,FALSE)</f>
        <v>192469</v>
      </c>
      <c r="C46" s="13"/>
      <c r="D46" s="55">
        <f>VLOOKUP($A46,'Reservation Data'!$C$7:$Q$64,10,FALSE)</f>
        <v>13804</v>
      </c>
      <c r="E46" s="13"/>
      <c r="F46" s="55">
        <f>VLOOKUP($A46,'Reservation Data'!$C$7:$Q$64,6,FALSE)</f>
        <v>206273</v>
      </c>
      <c r="G46" s="13"/>
    </row>
    <row r="47" spans="1:9" x14ac:dyDescent="0.25">
      <c r="A47" s="28" t="s">
        <v>321</v>
      </c>
      <c r="B47" s="55">
        <f>VLOOKUP($A47,'Reservation Data'!$C$7:$Q$64,8,FALSE)</f>
        <v>0</v>
      </c>
      <c r="C47" s="13">
        <f>TRUNC(B47/B48,6)</f>
        <v>0</v>
      </c>
      <c r="D47" s="55">
        <f>VLOOKUP($A47,'Reservation Data'!$C$7:$Q$64,10,FALSE)</f>
        <v>0</v>
      </c>
      <c r="E47" s="13">
        <f>TRUNC(D47/D48,6)</f>
        <v>0</v>
      </c>
      <c r="F47" s="55">
        <f>VLOOKUP($A47,'Reservation Data'!$C$7:$Q$64,6,FALSE)</f>
        <v>0</v>
      </c>
      <c r="G47" s="13">
        <f>TRUNC(F47/F48,6)</f>
        <v>0</v>
      </c>
      <c r="I47" s="28"/>
    </row>
    <row r="48" spans="1:9" x14ac:dyDescent="0.25">
      <c r="A48" s="9" t="s">
        <v>237</v>
      </c>
      <c r="B48" s="55">
        <f>VLOOKUP($A48,'Reservation Data'!$C$7:$Q$64,8,FALSE)</f>
        <v>717</v>
      </c>
      <c r="C48" s="13"/>
      <c r="D48" s="55">
        <f>VLOOKUP($A48,'Reservation Data'!$C$7:$Q$64,10,FALSE)</f>
        <v>85</v>
      </c>
      <c r="E48" s="13"/>
      <c r="F48" s="55">
        <f>VLOOKUP($A48,'Reservation Data'!$C$7:$Q$64,6,FALSE)</f>
        <v>802</v>
      </c>
      <c r="G48" s="13"/>
    </row>
    <row r="49" spans="1:9" x14ac:dyDescent="0.25">
      <c r="A49" s="28" t="s">
        <v>323</v>
      </c>
      <c r="B49" s="55">
        <f>VLOOKUP($A49,'Reservation Data'!$C$7:$Q$64,8,FALSE)</f>
        <v>0</v>
      </c>
      <c r="C49" s="13">
        <f>TRUNC(B49/B50,6)</f>
        <v>0</v>
      </c>
      <c r="D49" s="55">
        <f>VLOOKUP($A49,'Reservation Data'!$C$7:$Q$64,10,FALSE)</f>
        <v>0</v>
      </c>
      <c r="E49" s="13">
        <f>TRUNC(D49/D50,6)</f>
        <v>0</v>
      </c>
      <c r="F49" s="55">
        <f>VLOOKUP($A49,'Reservation Data'!$C$7:$Q$64,6,FALSE)</f>
        <v>0</v>
      </c>
      <c r="G49" s="13">
        <f>TRUNC(F49/F50,6)</f>
        <v>0</v>
      </c>
      <c r="I49" s="28"/>
    </row>
    <row r="50" spans="1:9" x14ac:dyDescent="0.25">
      <c r="A50" s="9" t="s">
        <v>243</v>
      </c>
      <c r="B50" s="55">
        <f>VLOOKUP($A50,'Reservation Data'!$C$7:$Q$64,8,FALSE)</f>
        <v>10994</v>
      </c>
      <c r="C50" s="13"/>
      <c r="D50" s="55">
        <f>VLOOKUP($A50,'Reservation Data'!$C$7:$Q$64,10,FALSE)</f>
        <v>552</v>
      </c>
      <c r="E50" s="13"/>
      <c r="F50" s="55">
        <f>VLOOKUP($A50,'Reservation Data'!$C$7:$Q$64,6,FALSE)</f>
        <v>11546</v>
      </c>
      <c r="G50" s="13"/>
    </row>
    <row r="51" spans="1:9" x14ac:dyDescent="0.25">
      <c r="A51" s="28" t="s">
        <v>325</v>
      </c>
      <c r="B51" s="55">
        <f>VLOOKUP($A51,'Reservation Data'!$C$7:$Q$64,8,FALSE)</f>
        <v>1148</v>
      </c>
      <c r="C51" s="13">
        <f>TRUNC(B51/B52,6)</f>
        <v>0.14124</v>
      </c>
      <c r="D51" s="55">
        <f>VLOOKUP($A51,'Reservation Data'!$C$7:$Q$64,10,FALSE)</f>
        <v>369</v>
      </c>
      <c r="E51" s="13">
        <f>TRUNC(D51/D52,6)</f>
        <v>0.29520000000000002</v>
      </c>
      <c r="F51" s="55">
        <f>VLOOKUP($A51,'Reservation Data'!$C$7:$Q$64,6,FALSE)</f>
        <v>1517</v>
      </c>
      <c r="G51" s="13">
        <f>TRUNC(F51/F52,6)</f>
        <v>0.16176099999999999</v>
      </c>
      <c r="I51" s="28"/>
    </row>
    <row r="52" spans="1:9" x14ac:dyDescent="0.25">
      <c r="A52" s="9" t="s">
        <v>247</v>
      </c>
      <c r="B52" s="55">
        <f>VLOOKUP($A52,'Reservation Data'!$C$7:$Q$64,8,FALSE)</f>
        <v>8128</v>
      </c>
      <c r="C52" s="13"/>
      <c r="D52" s="55">
        <f>VLOOKUP($A52,'Reservation Data'!$C$7:$Q$64,10,FALSE)</f>
        <v>1250</v>
      </c>
      <c r="E52" s="13"/>
      <c r="F52" s="55">
        <f>VLOOKUP($A52,'Reservation Data'!$C$7:$Q$64,6,FALSE)</f>
        <v>9378</v>
      </c>
      <c r="G52" s="13"/>
    </row>
    <row r="53" spans="1:9" x14ac:dyDescent="0.25">
      <c r="A53" s="28" t="s">
        <v>327</v>
      </c>
      <c r="B53" s="55">
        <f>VLOOKUP($A53,'Reservation Data'!$C$7:$Q$64,8,FALSE)</f>
        <v>0</v>
      </c>
      <c r="C53" s="13">
        <f>TRUNC(B53/B54,6)</f>
        <v>0</v>
      </c>
      <c r="D53" s="55">
        <f>VLOOKUP($A53,'Reservation Data'!$C$7:$Q$64,10,FALSE)</f>
        <v>0</v>
      </c>
      <c r="E53" s="13">
        <f>TRUNC(D53/D54,6)</f>
        <v>0</v>
      </c>
      <c r="F53" s="55">
        <f>VLOOKUP($A53,'Reservation Data'!$C$7:$Q$64,6,FALSE)</f>
        <v>0</v>
      </c>
      <c r="G53" s="13">
        <f>TRUNC(F53/F54,6)</f>
        <v>0</v>
      </c>
      <c r="I53" s="28"/>
    </row>
    <row r="54" spans="1:9" x14ac:dyDescent="0.25">
      <c r="A54" s="9" t="s">
        <v>263</v>
      </c>
      <c r="B54" s="55">
        <f>VLOOKUP($A54,'Reservation Data'!$C$7:$Q$64,8,FALSE)</f>
        <v>142144</v>
      </c>
      <c r="C54" s="13"/>
      <c r="D54" s="55">
        <f>VLOOKUP($A54,'Reservation Data'!$C$7:$Q$64,10,FALSE)</f>
        <v>14181</v>
      </c>
      <c r="E54" s="13"/>
      <c r="F54" s="55">
        <f>VLOOKUP($A54,'Reservation Data'!$C$7:$Q$64,6,FALSE)</f>
        <v>156325</v>
      </c>
      <c r="G54" s="13"/>
    </row>
    <row r="55" spans="1:9" x14ac:dyDescent="0.25">
      <c r="A55" s="28" t="s">
        <v>329</v>
      </c>
      <c r="B55" s="55">
        <f>VLOOKUP($A55,'Reservation Data'!$C$7:$Q$64,8,FALSE)</f>
        <v>0</v>
      </c>
      <c r="C55" s="13">
        <f>TRUNC(B55/B56,6)</f>
        <v>0</v>
      </c>
      <c r="D55" s="55">
        <f>VLOOKUP($A55,'Reservation Data'!$C$7:$Q$64,10,FALSE)</f>
        <v>0</v>
      </c>
      <c r="E55" s="13">
        <f>TRUNC(D55/D56,6)</f>
        <v>0</v>
      </c>
      <c r="F55" s="55">
        <f>VLOOKUP($A55,'Reservation Data'!$C$7:$Q$64,6,FALSE)</f>
        <v>0</v>
      </c>
      <c r="G55" s="13">
        <f>TRUNC(F55/F56,6)</f>
        <v>0</v>
      </c>
      <c r="I55" s="28"/>
    </row>
    <row r="56" spans="1:9" x14ac:dyDescent="0.25">
      <c r="A56" s="9" t="s">
        <v>271</v>
      </c>
      <c r="B56" s="55">
        <f>VLOOKUP($A56,'Reservation Data'!$C$7:$Q$64,8,FALSE)</f>
        <v>760</v>
      </c>
      <c r="C56" s="13"/>
      <c r="D56" s="55">
        <f>VLOOKUP($A56,'Reservation Data'!$C$7:$Q$64,10,FALSE)</f>
        <v>59</v>
      </c>
      <c r="E56" s="13"/>
      <c r="F56" s="55">
        <f>VLOOKUP($A56,'Reservation Data'!$C$7:$Q$64,6,FALSE)</f>
        <v>819</v>
      </c>
      <c r="G56" s="13"/>
    </row>
    <row r="57" spans="1:9" x14ac:dyDescent="0.25">
      <c r="A57" s="28" t="s">
        <v>331</v>
      </c>
      <c r="B57" s="55">
        <f>VLOOKUP($A57,'Reservation Data'!$C$7:$Q$64,8,FALSE)</f>
        <v>239</v>
      </c>
      <c r="C57" s="13">
        <f>TRUNC(B57/B58,6)</f>
        <v>2.1498E-2</v>
      </c>
      <c r="D57" s="55">
        <f>VLOOKUP($A57,'Reservation Data'!$C$7:$Q$64,10,FALSE)</f>
        <v>85</v>
      </c>
      <c r="E57" s="13">
        <f>TRUNC(D57/D58,6)</f>
        <v>9.8265000000000005E-2</v>
      </c>
      <c r="F57" s="55">
        <f>VLOOKUP($A57,'Reservation Data'!$C$7:$Q$64,6,FALSE)</f>
        <v>324</v>
      </c>
      <c r="G57" s="13">
        <f>TRUNC(F57/F58,6)</f>
        <v>2.7040000000000002E-2</v>
      </c>
      <c r="I57" s="28"/>
    </row>
    <row r="58" spans="1:9" x14ac:dyDescent="0.25">
      <c r="A58" s="9" t="s">
        <v>281</v>
      </c>
      <c r="B58" s="55">
        <f>VLOOKUP($A58,'Reservation Data'!$C$7:$Q$64,8,FALSE)</f>
        <v>11117</v>
      </c>
      <c r="C58" s="13"/>
      <c r="D58" s="55">
        <f>VLOOKUP($A58,'Reservation Data'!$C$7:$Q$64,10,FALSE)</f>
        <v>865</v>
      </c>
      <c r="E58" s="13"/>
      <c r="F58" s="55">
        <f>VLOOKUP($A58,'Reservation Data'!$C$7:$Q$64,6,FALSE)</f>
        <v>11982</v>
      </c>
      <c r="G58" s="13"/>
      <c r="I58" s="28"/>
    </row>
    <row r="59" spans="1:9" x14ac:dyDescent="0.25">
      <c r="A59" s="28"/>
      <c r="B59" s="55"/>
      <c r="C59" s="13"/>
      <c r="D59" s="55"/>
      <c r="E59" s="13"/>
      <c r="F59" s="55"/>
      <c r="G59" s="13"/>
      <c r="I59" s="28"/>
    </row>
    <row r="60" spans="1:9" x14ac:dyDescent="0.25">
      <c r="A60" s="28"/>
      <c r="B60" s="55"/>
      <c r="C60" s="13"/>
      <c r="D60" s="55"/>
      <c r="E60" s="13"/>
      <c r="F60" s="55"/>
      <c r="G60" s="13"/>
      <c r="I60" s="28"/>
    </row>
    <row r="61" spans="1:9" x14ac:dyDescent="0.25">
      <c r="A61" s="28"/>
      <c r="B61" s="55"/>
      <c r="C61" s="13"/>
      <c r="D61" s="55"/>
      <c r="E61" s="13"/>
      <c r="F61" s="55"/>
      <c r="G61" s="13"/>
      <c r="I61" s="28"/>
    </row>
    <row r="62" spans="1:9" x14ac:dyDescent="0.25">
      <c r="A62" s="28"/>
      <c r="B62" s="55"/>
      <c r="C62" s="13"/>
      <c r="D62" s="55"/>
      <c r="E62" s="13"/>
      <c r="F62" s="55"/>
      <c r="G62" s="13"/>
      <c r="I62" s="28"/>
    </row>
    <row r="63" spans="1:9" x14ac:dyDescent="0.25">
      <c r="A63" s="28"/>
      <c r="B63" s="55"/>
      <c r="C63" s="13"/>
      <c r="D63" s="55"/>
      <c r="E63" s="13"/>
      <c r="F63" s="55"/>
      <c r="G63" s="13"/>
      <c r="I63" s="28"/>
    </row>
    <row r="64" spans="1:9" x14ac:dyDescent="0.25">
      <c r="A64" s="28"/>
      <c r="B64" s="55"/>
      <c r="C64" s="13"/>
      <c r="D64" s="55"/>
      <c r="E64" s="13"/>
      <c r="F64" s="55"/>
      <c r="G64" s="13"/>
      <c r="I64" s="28"/>
    </row>
    <row r="65" spans="1:9" x14ac:dyDescent="0.25">
      <c r="A65" s="28"/>
      <c r="B65" s="55"/>
      <c r="C65" s="13"/>
      <c r="D65" s="55"/>
      <c r="E65" s="13"/>
      <c r="F65" s="55"/>
      <c r="G65" s="13"/>
      <c r="I65" s="28"/>
    </row>
    <row r="66" spans="1:9" x14ac:dyDescent="0.25">
      <c r="A66" s="28"/>
      <c r="B66" s="55"/>
      <c r="C66" s="13"/>
      <c r="D66" s="55"/>
      <c r="E66" s="13"/>
      <c r="F66" s="55"/>
      <c r="G66" s="13"/>
      <c r="I66" s="28"/>
    </row>
    <row r="67" spans="1:9" x14ac:dyDescent="0.25">
      <c r="A67" s="28"/>
      <c r="B67" s="55"/>
      <c r="C67" s="13"/>
      <c r="D67" s="55"/>
      <c r="E67" s="13"/>
      <c r="F67" s="55"/>
      <c r="G67" s="13"/>
      <c r="I67" s="28"/>
    </row>
    <row r="68" spans="1:9" x14ac:dyDescent="0.25">
      <c r="A68" s="28"/>
      <c r="B68" s="55"/>
      <c r="C68" s="13"/>
      <c r="D68" s="55"/>
      <c r="E68" s="13"/>
      <c r="F68" s="55"/>
      <c r="G68" s="13"/>
      <c r="I68" s="28"/>
    </row>
    <row r="69" spans="1:9" x14ac:dyDescent="0.25">
      <c r="A69" s="28"/>
      <c r="B69" s="55"/>
      <c r="C69" s="13"/>
      <c r="D69" s="55"/>
      <c r="E69" s="13"/>
      <c r="F69" s="55"/>
      <c r="G69" s="13"/>
      <c r="I69" s="28"/>
    </row>
    <row r="70" spans="1:9" x14ac:dyDescent="0.25">
      <c r="A70" s="28"/>
      <c r="B70" s="55"/>
      <c r="C70" s="13"/>
      <c r="D70" s="55"/>
      <c r="E70" s="13"/>
      <c r="F70" s="55"/>
      <c r="G70" s="13"/>
      <c r="I70" s="28"/>
    </row>
    <row r="71" spans="1:9" x14ac:dyDescent="0.25">
      <c r="A71" s="28"/>
      <c r="B71" s="55"/>
      <c r="C71" s="13"/>
      <c r="D71" s="55"/>
      <c r="E71" s="13"/>
      <c r="F71" s="55"/>
      <c r="G71" s="13"/>
      <c r="I71" s="28"/>
    </row>
    <row r="72" spans="1:9" x14ac:dyDescent="0.25">
      <c r="A72" s="28"/>
      <c r="B72" s="55"/>
      <c r="C72" s="13"/>
      <c r="D72" s="55"/>
      <c r="E72" s="13"/>
      <c r="F72" s="55"/>
      <c r="G72" s="13"/>
      <c r="I72" s="28"/>
    </row>
    <row r="73" spans="1:9" x14ac:dyDescent="0.25">
      <c r="A73" s="28"/>
      <c r="B73" s="55"/>
      <c r="C73" s="13"/>
      <c r="D73" s="55"/>
      <c r="E73" s="13"/>
      <c r="F73" s="55"/>
      <c r="G73" s="13"/>
      <c r="I73" s="28"/>
    </row>
    <row r="74" spans="1:9" x14ac:dyDescent="0.25">
      <c r="A74" s="28"/>
      <c r="B74" s="55"/>
      <c r="C74" s="13"/>
      <c r="D74" s="55"/>
      <c r="E74" s="13"/>
      <c r="F74" s="55"/>
      <c r="G74" s="13"/>
      <c r="I74" s="28"/>
    </row>
    <row r="75" spans="1:9" x14ac:dyDescent="0.25">
      <c r="A75" s="28"/>
      <c r="B75" s="55"/>
      <c r="C75" s="13"/>
      <c r="D75" s="55"/>
      <c r="E75" s="13"/>
      <c r="F75" s="55"/>
      <c r="G75" s="13"/>
      <c r="I75" s="28"/>
    </row>
    <row r="76" spans="1:9" x14ac:dyDescent="0.25">
      <c r="A76" s="28"/>
      <c r="B76" s="55"/>
      <c r="C76" s="13"/>
      <c r="D76" s="55"/>
      <c r="E76" s="13"/>
      <c r="F76" s="55"/>
      <c r="G76" s="13"/>
      <c r="I76" s="28"/>
    </row>
    <row r="77" spans="1:9" x14ac:dyDescent="0.25">
      <c r="A77" s="28"/>
      <c r="B77" s="55"/>
      <c r="C77" s="13"/>
      <c r="D77" s="55"/>
      <c r="E77" s="13"/>
      <c r="F77" s="55"/>
      <c r="G77" s="13"/>
      <c r="I77" s="28"/>
    </row>
    <row r="78" spans="1:9" x14ac:dyDescent="0.25">
      <c r="A78" s="28"/>
      <c r="B78" s="55"/>
      <c r="C78" s="13"/>
      <c r="D78" s="55"/>
      <c r="E78" s="13"/>
      <c r="F78" s="55"/>
      <c r="G78" s="13"/>
      <c r="I78" s="28"/>
    </row>
    <row r="79" spans="1:9" x14ac:dyDescent="0.25">
      <c r="A79" s="28"/>
      <c r="B79" s="55"/>
      <c r="C79" s="13"/>
      <c r="D79" s="55"/>
      <c r="E79" s="13"/>
      <c r="F79" s="55"/>
      <c r="G79" s="13"/>
      <c r="I79" s="28"/>
    </row>
    <row r="80" spans="1:9" x14ac:dyDescent="0.25">
      <c r="A80" s="28"/>
      <c r="B80" s="55"/>
      <c r="C80" s="13"/>
      <c r="D80" s="55"/>
      <c r="E80" s="13"/>
      <c r="F80" s="55"/>
      <c r="G80" s="13"/>
      <c r="I80" s="28"/>
    </row>
    <row r="81" spans="1:9" x14ac:dyDescent="0.25">
      <c r="A81" s="28"/>
      <c r="B81" s="55"/>
      <c r="C81" s="13"/>
      <c r="D81" s="55"/>
      <c r="E81" s="13"/>
      <c r="F81" s="55"/>
      <c r="G81" s="13"/>
      <c r="I81" s="28"/>
    </row>
    <row r="82" spans="1:9" x14ac:dyDescent="0.25">
      <c r="A82" s="28"/>
      <c r="B82" s="55"/>
      <c r="C82" s="13"/>
      <c r="D82" s="55"/>
      <c r="E82" s="13"/>
      <c r="F82" s="55"/>
      <c r="G82" s="13"/>
      <c r="I82" s="28"/>
    </row>
    <row r="83" spans="1:9" x14ac:dyDescent="0.25">
      <c r="A83" s="28"/>
      <c r="B83" s="55"/>
      <c r="C83" s="13"/>
      <c r="D83" s="55"/>
      <c r="E83" s="13"/>
      <c r="F83" s="55"/>
      <c r="G83" s="13"/>
      <c r="I83" s="28"/>
    </row>
    <row r="84" spans="1:9" x14ac:dyDescent="0.25">
      <c r="A84" s="28"/>
      <c r="B84" s="55"/>
      <c r="C84" s="13"/>
      <c r="D84" s="55"/>
      <c r="E84" s="13"/>
      <c r="F84" s="55"/>
      <c r="G84" s="13"/>
      <c r="I84" s="28"/>
    </row>
    <row r="85" spans="1:9" x14ac:dyDescent="0.25">
      <c r="A85" s="28"/>
      <c r="B85" s="55"/>
      <c r="C85" s="13"/>
      <c r="D85" s="55"/>
      <c r="E85" s="13"/>
      <c r="F85" s="55"/>
      <c r="G85" s="13"/>
      <c r="I85" s="28"/>
    </row>
    <row r="86" spans="1:9" x14ac:dyDescent="0.25">
      <c r="A86" s="28"/>
      <c r="B86" s="55"/>
      <c r="C86" s="13"/>
      <c r="D86" s="55"/>
      <c r="E86" s="13"/>
      <c r="F86" s="55"/>
      <c r="G86" s="13"/>
      <c r="I86" s="28"/>
    </row>
    <row r="87" spans="1:9" x14ac:dyDescent="0.25">
      <c r="A87" s="28"/>
      <c r="B87" s="55"/>
      <c r="C87" s="13"/>
      <c r="D87" s="55"/>
      <c r="E87" s="13"/>
      <c r="F87" s="55"/>
      <c r="G87" s="13"/>
      <c r="I87" s="28"/>
    </row>
    <row r="88" spans="1:9" x14ac:dyDescent="0.25">
      <c r="A88" s="28"/>
      <c r="B88" s="55"/>
      <c r="C88" s="13"/>
      <c r="D88" s="55"/>
      <c r="E88" s="13"/>
      <c r="F88" s="55"/>
      <c r="G88" s="13"/>
      <c r="I88" s="28"/>
    </row>
    <row r="89" spans="1:9" x14ac:dyDescent="0.25">
      <c r="A89" s="28"/>
      <c r="B89" s="55"/>
      <c r="C89" s="13"/>
      <c r="D89" s="55"/>
      <c r="E89" s="13"/>
      <c r="F89" s="55"/>
      <c r="G89" s="13"/>
      <c r="I89" s="28"/>
    </row>
    <row r="90" spans="1:9" x14ac:dyDescent="0.25">
      <c r="A90" s="28"/>
      <c r="B90" s="55"/>
      <c r="C90" s="13"/>
      <c r="D90" s="55"/>
      <c r="E90" s="13"/>
      <c r="F90" s="55"/>
      <c r="G90" s="13"/>
      <c r="I90" s="28"/>
    </row>
    <row r="91" spans="1:9" x14ac:dyDescent="0.25">
      <c r="A91" s="28"/>
      <c r="B91" s="55"/>
      <c r="C91" s="13"/>
      <c r="D91" s="55"/>
      <c r="E91" s="13"/>
      <c r="F91" s="55"/>
      <c r="G91" s="13"/>
      <c r="I91" s="28"/>
    </row>
    <row r="92" spans="1:9" x14ac:dyDescent="0.25">
      <c r="A92" s="28"/>
      <c r="B92" s="55"/>
      <c r="C92" s="13"/>
      <c r="D92" s="55"/>
      <c r="E92" s="13"/>
      <c r="F92" s="55"/>
      <c r="G92" s="13"/>
    </row>
    <row r="93" spans="1:9" x14ac:dyDescent="0.25">
      <c r="A93" s="28"/>
      <c r="B93" s="55"/>
      <c r="C93" s="13"/>
      <c r="D93" s="55"/>
      <c r="E93" s="13"/>
      <c r="F93" s="55"/>
      <c r="G93" s="13"/>
    </row>
    <row r="94" spans="1:9" x14ac:dyDescent="0.25">
      <c r="A94" s="28"/>
      <c r="B94" s="55"/>
      <c r="C94" s="13"/>
      <c r="D94" s="55"/>
      <c r="E94" s="13"/>
      <c r="F94" s="55"/>
      <c r="G94" s="13"/>
    </row>
    <row r="95" spans="1:9" x14ac:dyDescent="0.25">
      <c r="A95" s="28"/>
      <c r="B95" s="55"/>
      <c r="C95" s="13"/>
      <c r="D95" s="55"/>
      <c r="E95" s="13"/>
      <c r="F95" s="55"/>
      <c r="G95" s="13"/>
    </row>
    <row r="96" spans="1:9" x14ac:dyDescent="0.25">
      <c r="A96" s="28"/>
      <c r="B96" s="55"/>
      <c r="C96" s="13"/>
      <c r="D96" s="55"/>
      <c r="E96" s="13"/>
      <c r="F96" s="55"/>
      <c r="G96" s="13"/>
    </row>
    <row r="97" spans="1:7" x14ac:dyDescent="0.25">
      <c r="A97" s="28"/>
      <c r="B97" s="55"/>
      <c r="C97" s="13"/>
      <c r="D97" s="55"/>
      <c r="E97" s="13"/>
      <c r="F97" s="55"/>
      <c r="G97" s="13"/>
    </row>
    <row r="98" spans="1:7" x14ac:dyDescent="0.25">
      <c r="A98" s="28"/>
      <c r="B98" s="55"/>
      <c r="C98" s="13"/>
      <c r="D98" s="55"/>
      <c r="E98" s="13"/>
      <c r="F98" s="55"/>
      <c r="G98" s="13"/>
    </row>
    <row r="99" spans="1:7" x14ac:dyDescent="0.25">
      <c r="A99" s="28"/>
      <c r="B99" s="55"/>
      <c r="C99" s="13"/>
      <c r="D99" s="55"/>
      <c r="E99" s="13"/>
      <c r="F99" s="55"/>
      <c r="G99" s="13"/>
    </row>
    <row r="100" spans="1:7" x14ac:dyDescent="0.25">
      <c r="A100" s="28"/>
      <c r="B100" s="55"/>
      <c r="C100" s="13"/>
      <c r="D100" s="55"/>
      <c r="E100" s="13"/>
      <c r="F100" s="55"/>
      <c r="G100" s="13"/>
    </row>
    <row r="101" spans="1:7" x14ac:dyDescent="0.25">
      <c r="A101" s="28"/>
      <c r="B101" s="55"/>
      <c r="C101" s="13"/>
      <c r="D101" s="55"/>
      <c r="E101" s="13"/>
      <c r="F101" s="55"/>
      <c r="G101" s="13"/>
    </row>
    <row r="102" spans="1:7" x14ac:dyDescent="0.25">
      <c r="A102" s="28"/>
      <c r="B102" s="55"/>
      <c r="C102" s="11"/>
      <c r="D102" s="55"/>
      <c r="E102" s="11"/>
      <c r="F102" s="55"/>
      <c r="G102" s="11"/>
    </row>
    <row r="103" spans="1:7" x14ac:dyDescent="0.25">
      <c r="A103" s="11"/>
      <c r="B103" s="55"/>
      <c r="D103" s="55"/>
      <c r="F103" s="55"/>
    </row>
    <row r="104" spans="1:7" x14ac:dyDescent="0.25">
      <c r="A104" s="28"/>
      <c r="B104" s="55"/>
      <c r="C104" s="13"/>
      <c r="D104" s="55"/>
      <c r="E104" s="13"/>
      <c r="F104" s="55"/>
      <c r="G104" s="13"/>
    </row>
    <row r="105" spans="1:7" x14ac:dyDescent="0.25">
      <c r="A105" s="28"/>
      <c r="B105" s="55"/>
      <c r="C105" s="11"/>
      <c r="D105" s="55"/>
      <c r="E105" s="11"/>
      <c r="F105" s="55"/>
      <c r="G105" s="11"/>
    </row>
    <row r="106" spans="1:7" x14ac:dyDescent="0.25">
      <c r="A106" s="28"/>
      <c r="B106" s="55"/>
      <c r="C106" s="13"/>
      <c r="D106" s="55"/>
      <c r="E106" s="13"/>
      <c r="F106" s="55"/>
      <c r="G106" s="13"/>
    </row>
    <row r="107" spans="1:7" x14ac:dyDescent="0.25">
      <c r="A107" s="28"/>
      <c r="B107" s="55"/>
      <c r="C107" s="11"/>
      <c r="D107" s="55"/>
      <c r="E107" s="11"/>
      <c r="F107" s="55"/>
      <c r="G107" s="11"/>
    </row>
    <row r="108" spans="1:7" x14ac:dyDescent="0.25">
      <c r="A108" s="11"/>
      <c r="B108" s="55"/>
      <c r="D108" s="55"/>
      <c r="F108" s="55"/>
    </row>
    <row r="109" spans="1:7" x14ac:dyDescent="0.25">
      <c r="A109" s="28"/>
      <c r="B109" s="55"/>
      <c r="C109" s="13"/>
      <c r="D109" s="55"/>
      <c r="E109" s="13"/>
      <c r="F109" s="55"/>
      <c r="G109" s="13"/>
    </row>
    <row r="110" spans="1:7" x14ac:dyDescent="0.25">
      <c r="A110" s="28"/>
      <c r="B110" s="55"/>
      <c r="C110" s="11"/>
      <c r="D110" s="55"/>
      <c r="E110" s="11"/>
      <c r="F110" s="55"/>
      <c r="G110" s="11"/>
    </row>
    <row r="111" spans="1:7" x14ac:dyDescent="0.25">
      <c r="A111" s="28"/>
      <c r="B111" s="55"/>
      <c r="C111" s="13"/>
      <c r="D111" s="55"/>
      <c r="E111" s="13"/>
      <c r="F111" s="55"/>
      <c r="G111" s="13"/>
    </row>
    <row r="112" spans="1:7" x14ac:dyDescent="0.25">
      <c r="A112" s="28"/>
      <c r="B112" s="55"/>
      <c r="C112" s="11"/>
      <c r="D112" s="55"/>
      <c r="E112" s="11"/>
      <c r="F112" s="55"/>
      <c r="G112" s="11"/>
    </row>
    <row r="113" spans="1:7" x14ac:dyDescent="0.25">
      <c r="A113" s="11"/>
    </row>
    <row r="114" spans="1:7" x14ac:dyDescent="0.25">
      <c r="A114" s="28"/>
      <c r="B114" s="55"/>
      <c r="C114" s="13"/>
      <c r="D114" s="55"/>
      <c r="E114" s="13"/>
      <c r="F114" s="55"/>
      <c r="G114" s="13"/>
    </row>
    <row r="115" spans="1:7" x14ac:dyDescent="0.25">
      <c r="A115" s="28"/>
      <c r="B115" s="55"/>
      <c r="C115" s="11"/>
      <c r="D115" s="55"/>
      <c r="E115" s="11"/>
      <c r="F115" s="55"/>
      <c r="G115" s="11"/>
    </row>
    <row r="116" spans="1:7" x14ac:dyDescent="0.25">
      <c r="A116" s="28"/>
      <c r="B116" s="55"/>
      <c r="C116" s="13"/>
      <c r="D116" s="55"/>
      <c r="E116" s="13"/>
      <c r="F116" s="55"/>
      <c r="G116" s="13"/>
    </row>
    <row r="117" spans="1:7" x14ac:dyDescent="0.25">
      <c r="A117" s="28"/>
      <c r="B117" s="55"/>
      <c r="C117" s="11"/>
      <c r="D117" s="55"/>
      <c r="E117" s="11"/>
      <c r="F117" s="55"/>
      <c r="G117" s="11"/>
    </row>
    <row r="118" spans="1:7" x14ac:dyDescent="0.25">
      <c r="A118" s="28"/>
      <c r="B118" s="55"/>
      <c r="C118" s="13"/>
      <c r="D118" s="55"/>
      <c r="E118" s="13"/>
      <c r="F118" s="55"/>
      <c r="G118" s="13"/>
    </row>
    <row r="119" spans="1:7" x14ac:dyDescent="0.25">
      <c r="A119" s="28"/>
      <c r="B119" s="55"/>
      <c r="C119" s="11"/>
      <c r="D119" s="55"/>
      <c r="E119" s="11"/>
      <c r="F119" s="55"/>
      <c r="G119" s="11"/>
    </row>
    <row r="120" spans="1:7" x14ac:dyDescent="0.25">
      <c r="A120" s="28"/>
      <c r="B120" s="55"/>
      <c r="C120" s="13"/>
      <c r="D120" s="55"/>
      <c r="E120" s="13"/>
      <c r="F120" s="55"/>
      <c r="G120" s="13"/>
    </row>
    <row r="121" spans="1:7" x14ac:dyDescent="0.25">
      <c r="A121" s="28"/>
      <c r="B121" s="55"/>
      <c r="C121" s="11"/>
      <c r="D121" s="55"/>
      <c r="E121" s="11"/>
      <c r="F121" s="55"/>
      <c r="G121" s="11"/>
    </row>
    <row r="122" spans="1:7" x14ac:dyDescent="0.25">
      <c r="A122" s="28"/>
      <c r="B122" s="55"/>
      <c r="C122" s="13"/>
      <c r="D122" s="55"/>
      <c r="E122" s="13"/>
      <c r="F122" s="55"/>
      <c r="G122" s="13"/>
    </row>
    <row r="123" spans="1:7" x14ac:dyDescent="0.25">
      <c r="A123" s="28"/>
      <c r="B123" s="55"/>
      <c r="C123" s="11"/>
      <c r="D123" s="55"/>
      <c r="E123" s="11"/>
      <c r="F123" s="55"/>
      <c r="G123" s="11"/>
    </row>
    <row r="124" spans="1:7" x14ac:dyDescent="0.25">
      <c r="A124" s="28"/>
      <c r="B124" s="55"/>
      <c r="C124" s="13"/>
      <c r="D124" s="55"/>
      <c r="E124" s="13"/>
      <c r="F124" s="55"/>
      <c r="G124" s="13"/>
    </row>
    <row r="125" spans="1:7" x14ac:dyDescent="0.25">
      <c r="A125" s="28"/>
      <c r="B125" s="55"/>
      <c r="C125" s="11"/>
      <c r="D125" s="55"/>
      <c r="E125" s="11"/>
      <c r="F125" s="55"/>
      <c r="G125" s="11"/>
    </row>
    <row r="126" spans="1:7" x14ac:dyDescent="0.25">
      <c r="A126" s="28"/>
      <c r="B126" s="55"/>
      <c r="C126" s="13"/>
      <c r="D126" s="55"/>
      <c r="E126" s="13"/>
      <c r="F126" s="55"/>
      <c r="G126" s="13"/>
    </row>
    <row r="127" spans="1:7" x14ac:dyDescent="0.25">
      <c r="A127" s="28"/>
      <c r="B127" s="55"/>
      <c r="C127" s="11"/>
      <c r="D127" s="55"/>
      <c r="E127" s="11"/>
      <c r="F127" s="55"/>
      <c r="G127" s="11"/>
    </row>
    <row r="128" spans="1:7" x14ac:dyDescent="0.25">
      <c r="A128" s="28"/>
      <c r="B128" s="55"/>
      <c r="C128" s="13"/>
      <c r="D128" s="55"/>
      <c r="E128" s="13"/>
      <c r="F128" s="55"/>
      <c r="G128" s="13"/>
    </row>
    <row r="129" spans="1:7" x14ac:dyDescent="0.25">
      <c r="A129" s="28"/>
      <c r="B129" s="55"/>
      <c r="C129" s="11"/>
      <c r="D129" s="55"/>
      <c r="E129" s="11"/>
      <c r="F129" s="55"/>
      <c r="G129" s="11"/>
    </row>
    <row r="130" spans="1:7" x14ac:dyDescent="0.25">
      <c r="A130" s="28"/>
      <c r="B130" s="55"/>
      <c r="C130" s="13"/>
      <c r="D130" s="55"/>
      <c r="E130" s="13"/>
      <c r="F130" s="55"/>
      <c r="G130" s="13"/>
    </row>
    <row r="131" spans="1:7" x14ac:dyDescent="0.25">
      <c r="A131" s="28"/>
      <c r="B131" s="55"/>
      <c r="C131" s="11"/>
      <c r="D131" s="55"/>
      <c r="E131" s="11"/>
      <c r="F131" s="55"/>
      <c r="G131" s="11"/>
    </row>
    <row r="132" spans="1:7" x14ac:dyDescent="0.25">
      <c r="A132" s="11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"/>
  <sheetViews>
    <sheetView topLeftCell="A31" zoomScaleNormal="100" workbookViewId="0">
      <selection activeCell="C63" sqref="C63"/>
    </sheetView>
  </sheetViews>
  <sheetFormatPr defaultColWidth="9.140625" defaultRowHeight="15" x14ac:dyDescent="0.25"/>
  <cols>
    <col min="1" max="1" width="9.140625" style="9" customWidth="1"/>
    <col min="2" max="2" width="32.5703125" style="9" customWidth="1"/>
    <col min="3" max="3" width="16" style="9" customWidth="1"/>
    <col min="4" max="4" width="14.28515625" style="9" customWidth="1"/>
    <col min="5" max="5" width="13.42578125" style="9" customWidth="1"/>
    <col min="6" max="6" width="11.85546875" style="9" customWidth="1"/>
    <col min="7" max="7" width="12" style="9" customWidth="1"/>
    <col min="8" max="8" width="12.28515625" style="9" customWidth="1"/>
    <col min="9" max="9" width="11.42578125" style="9" customWidth="1"/>
    <col min="10" max="10" width="12" style="9" customWidth="1"/>
    <col min="11" max="11" width="11" style="9" customWidth="1"/>
    <col min="12" max="12" width="18.85546875" style="9" customWidth="1"/>
    <col min="13" max="16384" width="9.140625" style="9"/>
  </cols>
  <sheetData>
    <row r="2" spans="2:9" x14ac:dyDescent="0.25">
      <c r="C2" s="27" t="s">
        <v>98</v>
      </c>
      <c r="I2" s="23"/>
    </row>
    <row r="3" spans="2:9" x14ac:dyDescent="0.25">
      <c r="C3" s="11" t="s">
        <v>342</v>
      </c>
      <c r="D3" s="11"/>
      <c r="E3" s="11"/>
      <c r="G3" s="24"/>
      <c r="I3" s="23"/>
    </row>
    <row r="4" spans="2:9" x14ac:dyDescent="0.25">
      <c r="C4" s="11" t="s">
        <v>85</v>
      </c>
      <c r="D4" s="11" t="s">
        <v>25</v>
      </c>
      <c r="E4" s="11" t="s">
        <v>89</v>
      </c>
      <c r="G4" s="24"/>
    </row>
    <row r="5" spans="2:9" x14ac:dyDescent="0.25">
      <c r="B5" s="11" t="s">
        <v>137</v>
      </c>
      <c r="C5" s="55">
        <f>E5-D5</f>
        <v>77353</v>
      </c>
      <c r="D5" s="55">
        <f>VLOOKUP($B5,'Step 4'!$A$3:$F$96,4,FALSE)</f>
        <v>5117</v>
      </c>
      <c r="E5" s="55">
        <f>VLOOKUP($B5,'Step 2'!$A$3:$F$96,4,FALSE)</f>
        <v>82470</v>
      </c>
    </row>
    <row r="6" spans="2:9" x14ac:dyDescent="0.25">
      <c r="B6" s="11" t="s">
        <v>210</v>
      </c>
      <c r="C6" s="55">
        <f t="shared" ref="C6:C23" si="0">E6-D6</f>
        <v>318225</v>
      </c>
      <c r="D6" s="55">
        <f>VLOOKUP($B6,'Step 4'!$A$3:$F$96,4,FALSE)</f>
        <v>14588</v>
      </c>
      <c r="E6" s="55">
        <f>VLOOKUP($B6,'Step 2'!$A$3:$F$96,4,FALSE)</f>
        <v>332813</v>
      </c>
    </row>
    <row r="7" spans="2:9" x14ac:dyDescent="0.25">
      <c r="B7" s="11" t="s">
        <v>130</v>
      </c>
      <c r="C7" s="55">
        <f t="shared" si="0"/>
        <v>600697</v>
      </c>
      <c r="D7" s="55">
        <f>VLOOKUP($B7,'Step 4'!$A$3:$F$96,4,FALSE)</f>
        <v>37302</v>
      </c>
      <c r="E7" s="55">
        <f>VLOOKUP($B7,'Step 2'!$A$3:$F$96,4,FALSE)</f>
        <v>637999</v>
      </c>
    </row>
    <row r="8" spans="2:9" x14ac:dyDescent="0.25">
      <c r="B8" s="11" t="s">
        <v>132</v>
      </c>
      <c r="C8" s="55">
        <f t="shared" si="0"/>
        <v>203554</v>
      </c>
      <c r="D8" s="55">
        <f>VLOOKUP($B8,'Step 4'!$A$3:$F$96,4,FALSE)</f>
        <v>13735</v>
      </c>
      <c r="E8" s="55">
        <f>VLOOKUP($B8,'Step 2'!$A$3:$F$96,4,FALSE)</f>
        <v>217289</v>
      </c>
    </row>
    <row r="9" spans="2:9" x14ac:dyDescent="0.25">
      <c r="B9" s="11" t="s">
        <v>127</v>
      </c>
      <c r="C9" s="55">
        <f t="shared" si="0"/>
        <v>4147464</v>
      </c>
      <c r="D9" s="55">
        <f>VLOOKUP($B9,'Step 4'!$A$3:$F$96,4,FALSE)</f>
        <v>203737</v>
      </c>
      <c r="E9" s="55">
        <f>VLOOKUP($B9,'Step 2'!$A$3:$F$96,4,FALSE)</f>
        <v>4351201</v>
      </c>
    </row>
    <row r="10" spans="2:9" x14ac:dyDescent="0.25">
      <c r="B10" s="11" t="s">
        <v>133</v>
      </c>
      <c r="C10" s="55">
        <f t="shared" si="0"/>
        <v>1048641</v>
      </c>
      <c r="D10" s="55">
        <f>VLOOKUP($B10,'Step 4'!$A$3:$F$96,4,FALSE)</f>
        <v>63343</v>
      </c>
      <c r="E10" s="55">
        <f>VLOOKUP($B10,'Step 2'!$A$3:$F$96,4,FALSE)</f>
        <v>1111984</v>
      </c>
    </row>
    <row r="11" spans="2:9" x14ac:dyDescent="0.25">
      <c r="B11" s="11" t="s">
        <v>142</v>
      </c>
      <c r="C11" s="55">
        <f t="shared" si="0"/>
        <v>287012</v>
      </c>
      <c r="D11" s="55">
        <f>VLOOKUP($B11,'Step 4'!$A$3:$F$96,4,FALSE)</f>
        <v>15065</v>
      </c>
      <c r="E11" s="55">
        <f>VLOOKUP($B11,'Step 2'!$A$3:$F$96,4,FALSE)</f>
        <v>302077</v>
      </c>
    </row>
    <row r="12" spans="2:9" x14ac:dyDescent="0.25">
      <c r="B12" s="11" t="s">
        <v>187</v>
      </c>
      <c r="C12" s="55">
        <f t="shared" si="0"/>
        <v>896163</v>
      </c>
      <c r="D12" s="55">
        <f>VLOOKUP($B12,'Step 4'!$A$3:$F$96,4,FALSE)</f>
        <v>43236</v>
      </c>
      <c r="E12" s="55">
        <f>VLOOKUP($B12,'Step 2'!$A$3:$F$96,4,FALSE)</f>
        <v>939399</v>
      </c>
    </row>
    <row r="13" spans="2:9" x14ac:dyDescent="0.25">
      <c r="B13" s="11" t="s">
        <v>215</v>
      </c>
      <c r="C13" s="55">
        <f t="shared" si="0"/>
        <v>1246234</v>
      </c>
      <c r="D13" s="55">
        <f>VLOOKUP($B13,'Step 4'!$A$3:$F$96,4,FALSE)</f>
        <v>52928</v>
      </c>
      <c r="E13" s="55">
        <f>VLOOKUP($B13,'Step 2'!$A$3:$F$96,4,FALSE)</f>
        <v>1299162</v>
      </c>
      <c r="F13" s="24"/>
    </row>
    <row r="14" spans="2:9" x14ac:dyDescent="0.25">
      <c r="B14" s="11" t="s">
        <v>139</v>
      </c>
      <c r="C14" s="55">
        <f t="shared" si="0"/>
        <v>668632</v>
      </c>
      <c r="D14" s="55">
        <f>VLOOKUP($B14,'Step 4'!$A$3:$F$96,4,FALSE)</f>
        <v>44435</v>
      </c>
      <c r="E14" s="55">
        <f>VLOOKUP($B14,'Step 2'!$A$3:$F$96,4,FALSE)</f>
        <v>713067</v>
      </c>
      <c r="F14" s="24"/>
    </row>
    <row r="15" spans="2:9" x14ac:dyDescent="0.25">
      <c r="B15" s="11" t="s">
        <v>141</v>
      </c>
      <c r="C15" s="55">
        <f t="shared" si="0"/>
        <v>480807</v>
      </c>
      <c r="D15" s="55">
        <f>VLOOKUP($B15,'Step 4'!$A$3:$F$96,4,FALSE)</f>
        <v>25635</v>
      </c>
      <c r="E15" s="55">
        <f>VLOOKUP($B15,'Step 2'!$A$3:$F$96,4,FALSE)</f>
        <v>506442</v>
      </c>
    </row>
    <row r="16" spans="2:9" x14ac:dyDescent="0.25">
      <c r="B16" s="11" t="s">
        <v>177</v>
      </c>
      <c r="C16" s="55">
        <f t="shared" si="0"/>
        <v>3680545</v>
      </c>
      <c r="D16" s="55">
        <f>VLOOKUP($B16,'Step 4'!$A$3:$F$96,4,FALSE)</f>
        <v>176544</v>
      </c>
      <c r="E16" s="55">
        <f>VLOOKUP($B16,'Step 2'!$A$3:$F$96,4,FALSE)</f>
        <v>3857089</v>
      </c>
    </row>
    <row r="17" spans="1:12" x14ac:dyDescent="0.25">
      <c r="B17" s="11" t="s">
        <v>145</v>
      </c>
      <c r="C17" s="55">
        <f t="shared" si="0"/>
        <v>833968</v>
      </c>
      <c r="D17" s="55">
        <f>VLOOKUP($B17,'Step 4'!$A$3:$F$96,4,FALSE)</f>
        <v>44398</v>
      </c>
      <c r="E17" s="55">
        <f>VLOOKUP($B17,'Step 2'!$A$3:$F$96,4,FALSE)</f>
        <v>878366</v>
      </c>
    </row>
    <row r="18" spans="1:12" x14ac:dyDescent="0.25">
      <c r="B18" s="11" t="s">
        <v>209</v>
      </c>
      <c r="C18" s="55">
        <f t="shared" si="0"/>
        <v>273124</v>
      </c>
      <c r="D18" s="55">
        <f>VLOOKUP($B18,'Step 4'!$A$3:$F$96,4,FALSE)</f>
        <v>15996</v>
      </c>
      <c r="E18" s="55">
        <f>VLOOKUP($B18,'Step 2'!$A$3:$F$96,4,FALSE)</f>
        <v>289120</v>
      </c>
    </row>
    <row r="19" spans="1:12" x14ac:dyDescent="0.25">
      <c r="B19" s="11" t="s">
        <v>158</v>
      </c>
      <c r="C19" s="55">
        <f t="shared" si="0"/>
        <v>4998735</v>
      </c>
      <c r="D19" s="55">
        <f>VLOOKUP($B19,'Step 4'!$A$3:$F$96,4,FALSE)</f>
        <v>206332</v>
      </c>
      <c r="E19" s="55">
        <f>VLOOKUP($B19,'Step 2'!$A$3:$F$96,4,FALSE)</f>
        <v>5205067</v>
      </c>
    </row>
    <row r="20" spans="1:12" x14ac:dyDescent="0.25">
      <c r="B20" s="11" t="s">
        <v>134</v>
      </c>
      <c r="C20" s="55">
        <f t="shared" si="0"/>
        <v>19529</v>
      </c>
      <c r="D20" s="55">
        <f>VLOOKUP($B20,'Step 4'!$A$3:$F$96,4,FALSE)</f>
        <v>980</v>
      </c>
      <c r="E20" s="55">
        <f>VLOOKUP($B20,'Step 2'!$A$3:$F$96,4,FALSE)</f>
        <v>20509</v>
      </c>
    </row>
    <row r="21" spans="1:12" x14ac:dyDescent="0.25">
      <c r="B21" s="11" t="s">
        <v>169</v>
      </c>
      <c r="C21" s="55">
        <f t="shared" si="0"/>
        <v>327089</v>
      </c>
      <c r="D21" s="55">
        <f>VLOOKUP($B21,'Step 4'!$A$3:$F$96,4,FALSE)</f>
        <v>12859</v>
      </c>
      <c r="E21" s="55">
        <f>VLOOKUP($B21,'Step 2'!$A$3:$F$96,4,FALSE)</f>
        <v>339948</v>
      </c>
    </row>
    <row r="22" spans="1:12" x14ac:dyDescent="0.25">
      <c r="B22" s="11" t="s">
        <v>138</v>
      </c>
      <c r="C22" s="55">
        <f t="shared" si="0"/>
        <v>225531</v>
      </c>
      <c r="D22" s="55">
        <f>VLOOKUP($B22,'Step 4'!$A$3:$F$96,4,FALSE)</f>
        <v>14343</v>
      </c>
      <c r="E22" s="55">
        <f>VLOOKUP($B22,'Step 2'!$A$3:$F$96,4,FALSE)</f>
        <v>239874</v>
      </c>
    </row>
    <row r="23" spans="1:12" x14ac:dyDescent="0.25">
      <c r="B23" s="11" t="s">
        <v>201</v>
      </c>
      <c r="C23" s="55">
        <f t="shared" si="0"/>
        <v>20499</v>
      </c>
      <c r="D23" s="55">
        <f>VLOOKUP($B23,'Step 4'!$A$3:$F$96,4,FALSE)</f>
        <v>982</v>
      </c>
      <c r="E23" s="55">
        <f>VLOOKUP($B23,'Step 2'!$A$3:$F$96,4,FALSE)</f>
        <v>21481</v>
      </c>
    </row>
    <row r="24" spans="1:12" x14ac:dyDescent="0.25">
      <c r="B24" s="11"/>
      <c r="C24" s="11"/>
      <c r="D24" s="11"/>
      <c r="E24" s="11"/>
    </row>
    <row r="25" spans="1:12" ht="30" x14ac:dyDescent="0.25">
      <c r="A25" s="11"/>
      <c r="B25" s="88" t="s">
        <v>91</v>
      </c>
      <c r="C25" s="63">
        <f>National!M15</f>
        <v>5.4</v>
      </c>
      <c r="D25" s="11"/>
      <c r="E25" s="11"/>
    </row>
    <row r="26" spans="1:12" x14ac:dyDescent="0.25">
      <c r="A26" s="11"/>
      <c r="B26" s="11"/>
      <c r="C26" s="11"/>
      <c r="D26" s="11"/>
      <c r="E26" s="11"/>
    </row>
    <row r="27" spans="1:12" x14ac:dyDescent="0.25">
      <c r="A27" s="11"/>
      <c r="B27" s="11"/>
    </row>
    <row r="28" spans="1:12" x14ac:dyDescent="0.25">
      <c r="A28" s="11"/>
    </row>
    <row r="29" spans="1:12" x14ac:dyDescent="0.25">
      <c r="A29" s="11"/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</row>
    <row r="30" spans="1:12" ht="28.5" customHeight="1" x14ac:dyDescent="0.25">
      <c r="B30" s="11"/>
      <c r="C30" s="121" t="s">
        <v>90</v>
      </c>
      <c r="D30" s="122"/>
      <c r="E30" s="123"/>
      <c r="F30" s="124" t="str">
        <f>$C$3</f>
        <v>MAR 2016 - FEB 2018</v>
      </c>
      <c r="G30" s="125"/>
      <c r="H30" s="126"/>
      <c r="I30" s="127" t="s">
        <v>345</v>
      </c>
      <c r="J30" s="127"/>
      <c r="K30" s="127"/>
      <c r="L30" s="127"/>
    </row>
    <row r="31" spans="1:12" x14ac:dyDescent="0.25">
      <c r="B31" s="84"/>
      <c r="C31" s="52" t="s">
        <v>85</v>
      </c>
      <c r="D31" s="52" t="s">
        <v>25</v>
      </c>
      <c r="E31" s="52" t="s">
        <v>22</v>
      </c>
      <c r="F31" s="52" t="s">
        <v>85</v>
      </c>
      <c r="G31" s="52" t="s">
        <v>25</v>
      </c>
      <c r="H31" s="52" t="s">
        <v>22</v>
      </c>
      <c r="I31" s="53" t="s">
        <v>85</v>
      </c>
      <c r="J31" s="53" t="s">
        <v>25</v>
      </c>
      <c r="K31" s="53" t="s">
        <v>89</v>
      </c>
      <c r="L31" s="54" t="s">
        <v>43</v>
      </c>
    </row>
    <row r="32" spans="1:12" x14ac:dyDescent="0.25">
      <c r="B32" s="85" t="s">
        <v>289</v>
      </c>
      <c r="C32" s="13">
        <f>VLOOKUP($B32,'Census shares'!$A$5:$G$58,3, FALSE)</f>
        <v>1.5699000000000001E-2</v>
      </c>
      <c r="D32" s="13">
        <f>VLOOKUP($B32,'Census shares'!$A$5:$G$58,5, FALSE)</f>
        <v>3.6885000000000001E-2</v>
      </c>
      <c r="E32" s="13">
        <f>VLOOKUP($B32,'Census shares'!$A$5:$G$58,7, FALSE)</f>
        <v>1.8724000000000001E-2</v>
      </c>
      <c r="F32" s="55">
        <f>VLOOKUP(LEFT(B32,SEARCH("(",B32,1)-2)&amp;", OR", $B$5:$E$23,2,FALSE)</f>
        <v>77353</v>
      </c>
      <c r="G32" s="55">
        <f>VLOOKUP(LEFT(B32,SEARCH("(",B32,1)-2)&amp;", OR", $B$5:$E$23,3,FALSE)</f>
        <v>5117</v>
      </c>
      <c r="H32" s="55">
        <f>VLOOKUP(LEFT(B32,SEARCH("(",B32,1)-2)&amp;", OR", $B$5:$E$23,4,FALSE)</f>
        <v>82470</v>
      </c>
      <c r="I32" s="55">
        <f t="shared" ref="I32:J32" si="1">C32*F32</f>
        <v>1214.3647470000001</v>
      </c>
      <c r="J32" s="56">
        <f t="shared" si="1"/>
        <v>188.740545</v>
      </c>
      <c r="K32" s="57">
        <f t="shared" ref="K32" si="2">I32+J32</f>
        <v>1403.1052920000002</v>
      </c>
      <c r="L32" s="77">
        <f>ROUND((TRUNC((J32/K32),4)*100),1)</f>
        <v>13.5</v>
      </c>
    </row>
    <row r="33" spans="2:12" x14ac:dyDescent="0.25">
      <c r="B33" s="86" t="s">
        <v>332</v>
      </c>
      <c r="I33" s="59">
        <f>SUM(I32:I32)</f>
        <v>1214.3647470000001</v>
      </c>
      <c r="J33" s="60">
        <f>SUM(J32:J32)</f>
        <v>188.740545</v>
      </c>
      <c r="K33" s="59">
        <f>SUM(K32:K32)</f>
        <v>1403.1052920000002</v>
      </c>
      <c r="L33" s="78">
        <f>ROUND((TRUNC((J33/K33),4)*100),1)</f>
        <v>13.5</v>
      </c>
    </row>
    <row r="34" spans="2:12" x14ac:dyDescent="0.25">
      <c r="B34" s="85"/>
      <c r="C34" s="11"/>
      <c r="D34" s="11"/>
      <c r="E34" s="11"/>
      <c r="F34" s="55"/>
      <c r="G34" s="55"/>
      <c r="H34" s="55"/>
      <c r="I34" s="55"/>
      <c r="J34" s="56"/>
      <c r="K34" s="57"/>
      <c r="L34" s="77"/>
    </row>
    <row r="35" spans="2:12" x14ac:dyDescent="0.25">
      <c r="B35" s="85" t="s">
        <v>299</v>
      </c>
      <c r="C35" s="13">
        <f>VLOOKUP($B35,'Census shares'!$A$5:$G$58,3, FALSE)</f>
        <v>4.163E-3</v>
      </c>
      <c r="D35" s="13">
        <f>VLOOKUP($B35,'Census shares'!$A$5:$G$58,5, FALSE)</f>
        <v>4.9519999999999998E-3</v>
      </c>
      <c r="E35" s="13">
        <f>VLOOKUP($B35,'Census shares'!$A$5:$G$58,7, FALSE)</f>
        <v>4.248E-3</v>
      </c>
      <c r="F35" s="55">
        <f>VLOOKUP(LEFT(B35,SEARCH("(",B35,1)-2)&amp;", OR", $B$5:$E$23,2,FALSE)</f>
        <v>600697</v>
      </c>
      <c r="G35" s="55">
        <f>VLOOKUP(LEFT(B35,SEARCH("(",B35,1)-2)&amp;", OR", $B$5:$E$23,3,FALSE)</f>
        <v>37302</v>
      </c>
      <c r="H35" s="55">
        <f>VLOOKUP(LEFT(B35,SEARCH("(",B35,1)-2)&amp;", OR", $B$5:$E$23,4,FALSE)</f>
        <v>637999</v>
      </c>
      <c r="I35" s="55">
        <f t="shared" ref="I35:J35" si="3">C35*F35</f>
        <v>2500.701611</v>
      </c>
      <c r="J35" s="56">
        <f t="shared" si="3"/>
        <v>184.719504</v>
      </c>
      <c r="K35" s="57">
        <f t="shared" ref="K35" si="4">I35+J35</f>
        <v>2685.4211150000001</v>
      </c>
      <c r="L35" s="77">
        <f t="shared" ref="L35:L36" si="5">ROUND((TRUNC((J35/K35),4)*100),1)</f>
        <v>6.9</v>
      </c>
    </row>
    <row r="36" spans="2:12" x14ac:dyDescent="0.25">
      <c r="B36" s="86" t="s">
        <v>333</v>
      </c>
      <c r="F36" s="11"/>
      <c r="G36" s="11"/>
      <c r="H36" s="11"/>
      <c r="I36" s="59">
        <f>SUM(I35:I35)</f>
        <v>2500.701611</v>
      </c>
      <c r="J36" s="59">
        <f>SUM(J35:J35)</f>
        <v>184.719504</v>
      </c>
      <c r="K36" s="59">
        <f>SUM(K35:K35)</f>
        <v>2685.4211150000001</v>
      </c>
      <c r="L36" s="78">
        <f t="shared" si="5"/>
        <v>6.9</v>
      </c>
    </row>
    <row r="37" spans="2:12" x14ac:dyDescent="0.25">
      <c r="B37" s="84"/>
      <c r="F37" s="11"/>
      <c r="G37" s="11"/>
      <c r="H37" s="11"/>
      <c r="J37" s="62"/>
    </row>
    <row r="38" spans="2:12" x14ac:dyDescent="0.25">
      <c r="B38" s="85" t="s">
        <v>301</v>
      </c>
      <c r="C38" s="13">
        <f>VLOOKUP($B38,'Census shares'!$A$5:$G$58,3, FALSE)</f>
        <v>1.7290000000000001E-3</v>
      </c>
      <c r="D38" s="13">
        <f>VLOOKUP($B38,'Census shares'!$A$5:$G$58,5, FALSE)</f>
        <v>1.6360000000000001E-3</v>
      </c>
      <c r="E38" s="13">
        <f>VLOOKUP($B38,'Census shares'!$A$5:$G$58,7, FALSE)</f>
        <v>1.719E-3</v>
      </c>
      <c r="F38" s="55">
        <f>VLOOKUP(LEFT(B38,SEARCH("(",B38,1)-2)&amp;", OR", $B$5:$E$23,2,FALSE)</f>
        <v>1048641</v>
      </c>
      <c r="G38" s="55">
        <f>VLOOKUP(LEFT(B38,SEARCH("(",B38,1)-2)&amp;", OR", $B$5:$E$23,3,FALSE)</f>
        <v>63343</v>
      </c>
      <c r="H38" s="55">
        <f>VLOOKUP(LEFT(B38,SEARCH("(",B38,1)-2)&amp;", OR", $B$5:$E$23,4,FALSE)</f>
        <v>1111984</v>
      </c>
      <c r="I38" s="55">
        <f t="shared" ref="I38:J38" si="6">C38*F38</f>
        <v>1813.100289</v>
      </c>
      <c r="J38" s="56">
        <f t="shared" si="6"/>
        <v>103.629148</v>
      </c>
      <c r="K38" s="57">
        <f t="shared" ref="K38" si="7">I38+J38</f>
        <v>1916.729437</v>
      </c>
      <c r="L38" s="77">
        <f t="shared" ref="L38:L39" si="8">ROUND((TRUNC((J38/K38),4)*100),1)</f>
        <v>5.4</v>
      </c>
    </row>
    <row r="39" spans="2:12" x14ac:dyDescent="0.25">
      <c r="B39" s="86" t="s">
        <v>334</v>
      </c>
      <c r="C39" s="11"/>
      <c r="F39" s="11"/>
      <c r="G39" s="11"/>
      <c r="H39" s="11"/>
      <c r="I39" s="59">
        <f>SUM(I38:I38)</f>
        <v>1813.100289</v>
      </c>
      <c r="J39" s="59">
        <f>SUM(J38:J38)</f>
        <v>103.629148</v>
      </c>
      <c r="K39" s="59">
        <f>SUM(K38:K38)</f>
        <v>1916.729437</v>
      </c>
      <c r="L39" s="78">
        <f t="shared" si="8"/>
        <v>5.4</v>
      </c>
    </row>
    <row r="40" spans="2:12" x14ac:dyDescent="0.25">
      <c r="B40" s="85"/>
      <c r="C40" s="11"/>
      <c r="F40" s="11"/>
      <c r="G40" s="11"/>
      <c r="H40" s="11"/>
    </row>
    <row r="41" spans="2:12" x14ac:dyDescent="0.25">
      <c r="B41" s="85" t="s">
        <v>305</v>
      </c>
      <c r="C41" s="13">
        <f>VLOOKUP($B41,'Census shares'!$A$5:$G$58,3, FALSE)</f>
        <v>4.3689999999999996E-3</v>
      </c>
      <c r="D41" s="13">
        <f>VLOOKUP($B41,'Census shares'!$A$5:$G$58,5, FALSE)</f>
        <v>8.4370000000000001E-3</v>
      </c>
      <c r="E41" s="13">
        <f>VLOOKUP($B41,'Census shares'!$A$5:$G$58,7, FALSE)</f>
        <v>4.7689999999999998E-3</v>
      </c>
      <c r="F41" s="55">
        <f t="shared" ref="F41:F42" si="9">VLOOKUP(LEFT(B41,SEARCH("(",B41,1)-2)&amp;", OR", $B$5:$E$23,2,FALSE)</f>
        <v>896163</v>
      </c>
      <c r="G41" s="55">
        <f t="shared" ref="G41:G42" si="10">VLOOKUP(LEFT(B41,SEARCH("(",B41,1)-2)&amp;", OR", $B$5:$E$23,3,FALSE)</f>
        <v>43236</v>
      </c>
      <c r="H41" s="55">
        <f t="shared" ref="H41:H42" si="11">VLOOKUP(LEFT(B41,SEARCH("(",B41,1)-2)&amp;", OR", $B$5:$E$23,4,FALSE)</f>
        <v>939399</v>
      </c>
      <c r="I41" s="55">
        <f t="shared" ref="I41:J42" si="12">C41*F41</f>
        <v>3915.3361469999995</v>
      </c>
      <c r="J41" s="56">
        <f t="shared" si="12"/>
        <v>364.78213199999999</v>
      </c>
      <c r="K41" s="57">
        <f t="shared" ref="K41:K42" si="13">I41+J41</f>
        <v>4280.1182789999993</v>
      </c>
      <c r="L41" s="77">
        <f t="shared" ref="L41:L43" si="14">ROUND((TRUNC((J41/K41),4)*100),1)</f>
        <v>8.5</v>
      </c>
    </row>
    <row r="42" spans="2:12" x14ac:dyDescent="0.25">
      <c r="B42" s="85" t="s">
        <v>307</v>
      </c>
      <c r="C42" s="13">
        <f>VLOOKUP($B42,'Census shares'!$A$5:$G$58,3, FALSE)</f>
        <v>2.4499999999999999E-4</v>
      </c>
      <c r="D42" s="13">
        <f>VLOOKUP($B42,'Census shares'!$A$5:$G$58,5, FALSE)</f>
        <v>4.9799999999999996E-4</v>
      </c>
      <c r="E42" s="13">
        <f>VLOOKUP($B42,'Census shares'!$A$5:$G$58,7, FALSE)</f>
        <v>2.6600000000000001E-4</v>
      </c>
      <c r="F42" s="55">
        <f t="shared" si="9"/>
        <v>1246234</v>
      </c>
      <c r="G42" s="55">
        <f t="shared" si="10"/>
        <v>52928</v>
      </c>
      <c r="H42" s="55">
        <f t="shared" si="11"/>
        <v>1299162</v>
      </c>
      <c r="I42" s="55">
        <f t="shared" si="12"/>
        <v>305.32733000000002</v>
      </c>
      <c r="J42" s="56">
        <f t="shared" si="12"/>
        <v>26.358143999999999</v>
      </c>
      <c r="K42" s="57">
        <f t="shared" si="13"/>
        <v>331.685474</v>
      </c>
      <c r="L42" s="77">
        <f t="shared" si="14"/>
        <v>7.9</v>
      </c>
    </row>
    <row r="43" spans="2:12" x14ac:dyDescent="0.25">
      <c r="B43" s="86" t="s">
        <v>335</v>
      </c>
      <c r="C43" s="11"/>
      <c r="D43" s="11"/>
      <c r="E43" s="11"/>
      <c r="F43" s="11"/>
      <c r="G43" s="11"/>
      <c r="H43" s="11"/>
      <c r="I43" s="59">
        <f>SUM(I41:I42)</f>
        <v>4220.6634769999991</v>
      </c>
      <c r="J43" s="59">
        <f>SUM(J41:J42)</f>
        <v>391.14027599999997</v>
      </c>
      <c r="K43" s="59">
        <f>SUM(K41:K42)</f>
        <v>4611.8037529999992</v>
      </c>
      <c r="L43" s="78">
        <f t="shared" si="14"/>
        <v>8.5</v>
      </c>
    </row>
    <row r="44" spans="2:12" x14ac:dyDescent="0.25">
      <c r="B44" s="84"/>
      <c r="C44" s="11"/>
      <c r="D44" s="11"/>
      <c r="E44" s="11"/>
      <c r="F44" s="11"/>
      <c r="G44" s="11"/>
      <c r="H44" s="11"/>
      <c r="I44" s="55"/>
      <c r="J44" s="56"/>
      <c r="K44" s="57"/>
      <c r="L44" s="58"/>
    </row>
    <row r="45" spans="2:12" x14ac:dyDescent="0.25">
      <c r="B45" s="85" t="s">
        <v>309</v>
      </c>
      <c r="C45" s="13">
        <f>VLOOKUP($B45,'Census shares'!$A$5:$G$58,3, FALSE)</f>
        <v>1.17E-4</v>
      </c>
      <c r="D45" s="13">
        <f>VLOOKUP($B45,'Census shares'!$A$5:$G$58,5, FALSE)</f>
        <v>3.065E-3</v>
      </c>
      <c r="E45" s="13">
        <f>VLOOKUP($B45,'Census shares'!$A$5:$G$58,7, FALSE)</f>
        <v>4.4999999999999999E-4</v>
      </c>
      <c r="F45" s="55">
        <f>VLOOKUP(LEFT(B45,SEARCH("(",B45,1)-2)&amp;", OR", $B$5:$E$23,2,FALSE)</f>
        <v>668632</v>
      </c>
      <c r="G45" s="55">
        <f>VLOOKUP(LEFT(B45,SEARCH("(",B45,1)-2)&amp;", OR", $B$5:$E$23,3,FALSE)</f>
        <v>44435</v>
      </c>
      <c r="H45" s="55">
        <f>VLOOKUP(LEFT(B45,SEARCH("(",B45,1)-2)&amp;", OR", $B$5:$E$23,4,FALSE)</f>
        <v>713067</v>
      </c>
      <c r="I45" s="55">
        <f t="shared" ref="I45:J45" si="15">C45*F45</f>
        <v>78.229944000000003</v>
      </c>
      <c r="J45" s="56">
        <f t="shared" si="15"/>
        <v>136.193275</v>
      </c>
      <c r="K45" s="57">
        <f t="shared" ref="K45" si="16">I45+J45</f>
        <v>214.42321900000002</v>
      </c>
      <c r="L45" s="77">
        <f t="shared" ref="L45:L46" si="17">ROUND((TRUNC((J45/K45),4)*100),1)</f>
        <v>63.5</v>
      </c>
    </row>
    <row r="46" spans="2:12" x14ac:dyDescent="0.25">
      <c r="B46" s="86" t="s">
        <v>336</v>
      </c>
      <c r="F46" s="11"/>
      <c r="G46" s="11"/>
      <c r="H46" s="11"/>
      <c r="I46" s="59">
        <f>SUM(I45:I45)</f>
        <v>78.229944000000003</v>
      </c>
      <c r="J46" s="59">
        <f>SUM(J45:J45)</f>
        <v>136.193275</v>
      </c>
      <c r="K46" s="59">
        <f>SUM(K45:K45)</f>
        <v>214.42321900000002</v>
      </c>
      <c r="L46" s="78">
        <f t="shared" si="17"/>
        <v>63.5</v>
      </c>
    </row>
    <row r="47" spans="2:12" x14ac:dyDescent="0.25">
      <c r="B47" s="86"/>
      <c r="F47" s="11"/>
      <c r="G47" s="11"/>
      <c r="H47" s="11"/>
      <c r="I47" s="59"/>
      <c r="J47" s="59"/>
      <c r="K47" s="59"/>
      <c r="L47" s="61"/>
    </row>
    <row r="48" spans="2:12" x14ac:dyDescent="0.25">
      <c r="B48" s="85" t="s">
        <v>311</v>
      </c>
      <c r="C48" s="13">
        <f>VLOOKUP($B48,'Census shares'!$A$5:$G$58,3, FALSE)</f>
        <v>1.1275E-2</v>
      </c>
      <c r="D48" s="13">
        <f>VLOOKUP($B48,'Census shares'!$A$5:$G$58,5, FALSE)</f>
        <v>3.9287999999999997E-2</v>
      </c>
      <c r="E48" s="13">
        <f>VLOOKUP($B48,'Census shares'!$A$5:$G$58,7, FALSE)</f>
        <v>1.3126000000000001E-2</v>
      </c>
      <c r="F48" s="55">
        <f t="shared" ref="F48:F49" si="18">VLOOKUP(LEFT(B48,SEARCH("(",B48,1)-2)&amp;", OR", $B$5:$E$23,2,FALSE)</f>
        <v>480807</v>
      </c>
      <c r="G48" s="55">
        <f t="shared" ref="G48:G49" si="19">VLOOKUP(LEFT(B48,SEARCH("(",B48,1)-2)&amp;", OR", $B$5:$E$23,3,FALSE)</f>
        <v>25635</v>
      </c>
      <c r="H48" s="55">
        <f t="shared" ref="H48:H49" si="20">VLOOKUP(LEFT(B48,SEARCH("(",B48,1)-2)&amp;", OR", $B$5:$E$23,4,FALSE)</f>
        <v>506442</v>
      </c>
      <c r="I48" s="55">
        <f t="shared" ref="I48:J49" si="21">C48*F48</f>
        <v>5421.0989250000002</v>
      </c>
      <c r="J48" s="56">
        <f t="shared" si="21"/>
        <v>1007.1478799999999</v>
      </c>
      <c r="K48" s="57">
        <f t="shared" ref="K48:K49" si="22">I48+J48</f>
        <v>6428.2468049999998</v>
      </c>
      <c r="L48" s="77">
        <f t="shared" ref="L48:L50" si="23">ROUND((TRUNC((J48/K48),4)*100),1)</f>
        <v>15.7</v>
      </c>
    </row>
    <row r="49" spans="2:12" x14ac:dyDescent="0.25">
      <c r="B49" s="85" t="s">
        <v>313</v>
      </c>
      <c r="C49" s="13">
        <f>VLOOKUP($B49,'Census shares'!$A$5:$G$58,3, FALSE)</f>
        <v>0</v>
      </c>
      <c r="D49" s="13">
        <f>VLOOKUP($B49,'Census shares'!$A$5:$G$58,5, FALSE)</f>
        <v>0</v>
      </c>
      <c r="E49" s="13">
        <f>VLOOKUP($B49,'Census shares'!$A$5:$G$58,7, FALSE)</f>
        <v>0</v>
      </c>
      <c r="F49" s="55">
        <f t="shared" si="18"/>
        <v>3680545</v>
      </c>
      <c r="G49" s="55">
        <f t="shared" si="19"/>
        <v>176544</v>
      </c>
      <c r="H49" s="55">
        <f t="shared" si="20"/>
        <v>3857089</v>
      </c>
      <c r="I49" s="55">
        <f t="shared" si="21"/>
        <v>0</v>
      </c>
      <c r="J49" s="56">
        <f t="shared" si="21"/>
        <v>0</v>
      </c>
      <c r="K49" s="57">
        <f t="shared" si="22"/>
        <v>0</v>
      </c>
      <c r="L49" s="77" t="e">
        <f t="shared" si="23"/>
        <v>#DIV/0!</v>
      </c>
    </row>
    <row r="50" spans="2:12" x14ac:dyDescent="0.25">
      <c r="B50" s="86" t="s">
        <v>337</v>
      </c>
      <c r="C50" s="11"/>
      <c r="D50" s="11"/>
      <c r="E50" s="11"/>
      <c r="F50" s="11"/>
      <c r="G50" s="11"/>
      <c r="H50" s="11"/>
      <c r="I50" s="59">
        <f>SUM(I48:I49)</f>
        <v>5421.0989250000002</v>
      </c>
      <c r="J50" s="59">
        <f>SUM(J48:J49)</f>
        <v>1007.1478799999999</v>
      </c>
      <c r="K50" s="59">
        <f>SUM(K48:K49)</f>
        <v>6428.2468049999998</v>
      </c>
      <c r="L50" s="78">
        <f t="shared" si="23"/>
        <v>15.7</v>
      </c>
    </row>
    <row r="51" spans="2:12" x14ac:dyDescent="0.25">
      <c r="B51" s="84"/>
      <c r="C51" s="11"/>
      <c r="D51" s="11"/>
      <c r="E51" s="11"/>
      <c r="F51" s="11"/>
      <c r="G51" s="11"/>
      <c r="H51" s="11"/>
      <c r="I51" s="55"/>
      <c r="J51" s="56"/>
      <c r="K51" s="57"/>
      <c r="L51" s="58"/>
    </row>
    <row r="52" spans="2:12" x14ac:dyDescent="0.25">
      <c r="B52" s="85" t="s">
        <v>319</v>
      </c>
      <c r="C52" s="13">
        <f>VLOOKUP($B52,'Census shares'!$A$5:$G$58,3, FALSE)</f>
        <v>0</v>
      </c>
      <c r="D52" s="13">
        <f>VLOOKUP($B52,'Census shares'!$A$5:$G$58,5, FALSE)</f>
        <v>0</v>
      </c>
      <c r="E52" s="13">
        <f>VLOOKUP($B52,'Census shares'!$A$5:$G$58,7, FALSE)</f>
        <v>0</v>
      </c>
      <c r="F52" s="55">
        <f t="shared" ref="F52:F58" si="24">VLOOKUP(LEFT(B52,SEARCH("(",B52,1)-2)&amp;", OR", $B$5:$E$23,2,FALSE)</f>
        <v>4998735</v>
      </c>
      <c r="G52" s="55">
        <f t="shared" ref="G52:G58" si="25">VLOOKUP(LEFT(B52,SEARCH("(",B52,1)-2)&amp;", OR", $B$5:$E$23,3,FALSE)</f>
        <v>206332</v>
      </c>
      <c r="H52" s="55">
        <f t="shared" ref="H52:H58" si="26">VLOOKUP(LEFT(B52,SEARCH("(",B52,1)-2)&amp;", OR", $B$5:$E$23,4,FALSE)</f>
        <v>5205067</v>
      </c>
      <c r="I52" s="55">
        <f t="shared" ref="I52:J58" si="27">C52*F52</f>
        <v>0</v>
      </c>
      <c r="J52" s="56">
        <f t="shared" si="27"/>
        <v>0</v>
      </c>
      <c r="K52" s="57">
        <f t="shared" ref="K52:K58" si="28">I52+J52</f>
        <v>0</v>
      </c>
      <c r="L52" s="77" t="e">
        <f t="shared" ref="L52:L59" si="29">ROUND((TRUNC((J52/K52),4)*100),1)</f>
        <v>#DIV/0!</v>
      </c>
    </row>
    <row r="53" spans="2:12" x14ac:dyDescent="0.25">
      <c r="B53" s="85" t="s">
        <v>321</v>
      </c>
      <c r="C53" s="13">
        <f>VLOOKUP($B53,'Census shares'!$A$5:$G$58,3, FALSE)</f>
        <v>0</v>
      </c>
      <c r="D53" s="13">
        <f>VLOOKUP($B53,'Census shares'!$A$5:$G$58,5, FALSE)</f>
        <v>0</v>
      </c>
      <c r="E53" s="13">
        <f>VLOOKUP($B53,'Census shares'!$A$5:$G$58,7, FALSE)</f>
        <v>0</v>
      </c>
      <c r="F53" s="55">
        <f t="shared" si="24"/>
        <v>19529</v>
      </c>
      <c r="G53" s="55">
        <f t="shared" si="25"/>
        <v>980</v>
      </c>
      <c r="H53" s="55">
        <f t="shared" si="26"/>
        <v>20509</v>
      </c>
      <c r="I53" s="55">
        <f t="shared" si="27"/>
        <v>0</v>
      </c>
      <c r="J53" s="56">
        <f t="shared" si="27"/>
        <v>0</v>
      </c>
      <c r="K53" s="57">
        <f t="shared" si="28"/>
        <v>0</v>
      </c>
      <c r="L53" s="77" t="e">
        <f t="shared" si="29"/>
        <v>#DIV/0!</v>
      </c>
    </row>
    <row r="54" spans="2:12" x14ac:dyDescent="0.25">
      <c r="B54" s="85" t="s">
        <v>323</v>
      </c>
      <c r="C54" s="13">
        <f>VLOOKUP($B54,'Census shares'!$A$5:$G$58,3, FALSE)</f>
        <v>0</v>
      </c>
      <c r="D54" s="13">
        <f>VLOOKUP($B54,'Census shares'!$A$5:$G$58,5, FALSE)</f>
        <v>0</v>
      </c>
      <c r="E54" s="13">
        <f>VLOOKUP($B54,'Census shares'!$A$5:$G$58,7, FALSE)</f>
        <v>0</v>
      </c>
      <c r="F54" s="55">
        <f t="shared" si="24"/>
        <v>327089</v>
      </c>
      <c r="G54" s="55">
        <f t="shared" si="25"/>
        <v>12859</v>
      </c>
      <c r="H54" s="55">
        <f t="shared" si="26"/>
        <v>339948</v>
      </c>
      <c r="I54" s="55">
        <f t="shared" si="27"/>
        <v>0</v>
      </c>
      <c r="J54" s="56">
        <f t="shared" si="27"/>
        <v>0</v>
      </c>
      <c r="K54" s="57">
        <f t="shared" si="28"/>
        <v>0</v>
      </c>
      <c r="L54" s="77" t="e">
        <f t="shared" si="29"/>
        <v>#DIV/0!</v>
      </c>
    </row>
    <row r="55" spans="2:12" x14ac:dyDescent="0.25">
      <c r="B55" s="85" t="s">
        <v>325</v>
      </c>
      <c r="C55" s="13">
        <f>VLOOKUP($B55,'Census shares'!$A$5:$G$58,3, FALSE)</f>
        <v>0.14124</v>
      </c>
      <c r="D55" s="13">
        <f>VLOOKUP($B55,'Census shares'!$A$5:$G$58,5, FALSE)</f>
        <v>0.29520000000000002</v>
      </c>
      <c r="E55" s="13">
        <f>VLOOKUP($B55,'Census shares'!$A$5:$G$58,7, FALSE)</f>
        <v>0.16176099999999999</v>
      </c>
      <c r="F55" s="55">
        <f t="shared" si="24"/>
        <v>225531</v>
      </c>
      <c r="G55" s="55">
        <f t="shared" si="25"/>
        <v>14343</v>
      </c>
      <c r="H55" s="55">
        <f t="shared" si="26"/>
        <v>239874</v>
      </c>
      <c r="I55" s="55">
        <f t="shared" si="27"/>
        <v>31853.998439999999</v>
      </c>
      <c r="J55" s="56">
        <f t="shared" si="27"/>
        <v>4234.0536000000002</v>
      </c>
      <c r="K55" s="57">
        <f t="shared" si="28"/>
        <v>36088.052040000002</v>
      </c>
      <c r="L55" s="77">
        <f t="shared" si="29"/>
        <v>11.7</v>
      </c>
    </row>
    <row r="56" spans="2:12" x14ac:dyDescent="0.25">
      <c r="B56" s="85" t="s">
        <v>327</v>
      </c>
      <c r="C56" s="13">
        <f>VLOOKUP($B56,'Census shares'!$A$5:$G$58,3, FALSE)</f>
        <v>0</v>
      </c>
      <c r="D56" s="13">
        <f>VLOOKUP($B56,'Census shares'!$A$5:$G$58,5, FALSE)</f>
        <v>0</v>
      </c>
      <c r="E56" s="13">
        <f>VLOOKUP($B56,'Census shares'!$A$5:$G$58,7, FALSE)</f>
        <v>0</v>
      </c>
      <c r="F56" s="55">
        <f t="shared" si="24"/>
        <v>3680545</v>
      </c>
      <c r="G56" s="55">
        <f t="shared" si="25"/>
        <v>176544</v>
      </c>
      <c r="H56" s="55">
        <f t="shared" si="26"/>
        <v>3857089</v>
      </c>
      <c r="I56" s="55">
        <f t="shared" si="27"/>
        <v>0</v>
      </c>
      <c r="J56" s="56">
        <f t="shared" si="27"/>
        <v>0</v>
      </c>
      <c r="K56" s="57">
        <f t="shared" si="28"/>
        <v>0</v>
      </c>
      <c r="L56" s="77" t="e">
        <f t="shared" si="29"/>
        <v>#DIV/0!</v>
      </c>
    </row>
    <row r="57" spans="2:12" x14ac:dyDescent="0.25">
      <c r="B57" s="85" t="s">
        <v>329</v>
      </c>
      <c r="C57" s="13">
        <f>VLOOKUP($B57,'Census shares'!$A$5:$G$58,3, FALSE)</f>
        <v>0</v>
      </c>
      <c r="D57" s="13">
        <f>VLOOKUP($B57,'Census shares'!$A$5:$G$58,5, FALSE)</f>
        <v>0</v>
      </c>
      <c r="E57" s="13">
        <f>VLOOKUP($B57,'Census shares'!$A$5:$G$58,7, FALSE)</f>
        <v>0</v>
      </c>
      <c r="F57" s="55">
        <f t="shared" si="24"/>
        <v>20499</v>
      </c>
      <c r="G57" s="55">
        <f t="shared" si="25"/>
        <v>982</v>
      </c>
      <c r="H57" s="55">
        <f t="shared" si="26"/>
        <v>21481</v>
      </c>
      <c r="I57" s="55">
        <f t="shared" si="27"/>
        <v>0</v>
      </c>
      <c r="J57" s="56">
        <f t="shared" si="27"/>
        <v>0</v>
      </c>
      <c r="K57" s="57">
        <f t="shared" si="28"/>
        <v>0</v>
      </c>
      <c r="L57" s="77" t="e">
        <f t="shared" si="29"/>
        <v>#DIV/0!</v>
      </c>
    </row>
    <row r="58" spans="2:12" x14ac:dyDescent="0.25">
      <c r="B58" s="85" t="s">
        <v>331</v>
      </c>
      <c r="C58" s="13">
        <f>VLOOKUP($B58,'Census shares'!$A$5:$G$58,3, FALSE)</f>
        <v>2.1498E-2</v>
      </c>
      <c r="D58" s="13">
        <f>VLOOKUP($B58,'Census shares'!$A$5:$G$58,5, FALSE)</f>
        <v>9.8265000000000005E-2</v>
      </c>
      <c r="E58" s="13">
        <f>VLOOKUP($B58,'Census shares'!$A$5:$G$58,7, FALSE)</f>
        <v>2.7040000000000002E-2</v>
      </c>
      <c r="F58" s="55">
        <f t="shared" si="24"/>
        <v>318225</v>
      </c>
      <c r="G58" s="55">
        <f t="shared" si="25"/>
        <v>14588</v>
      </c>
      <c r="H58" s="55">
        <f t="shared" si="26"/>
        <v>332813</v>
      </c>
      <c r="I58" s="55">
        <f t="shared" si="27"/>
        <v>6841.2010499999997</v>
      </c>
      <c r="J58" s="56">
        <f t="shared" si="27"/>
        <v>1433.48982</v>
      </c>
      <c r="K58" s="57">
        <f t="shared" si="28"/>
        <v>8274.6908700000004</v>
      </c>
      <c r="L58" s="77">
        <f t="shared" si="29"/>
        <v>17.3</v>
      </c>
    </row>
    <row r="59" spans="2:12" x14ac:dyDescent="0.25">
      <c r="B59" s="87" t="s">
        <v>338</v>
      </c>
      <c r="F59" s="11"/>
      <c r="I59" s="59">
        <f>SUM(I52:I58)</f>
        <v>38695.199489999999</v>
      </c>
      <c r="J59" s="59">
        <f>SUM(J52:J58)</f>
        <v>5667.54342</v>
      </c>
      <c r="K59" s="59">
        <f>SUM(K52:K58)</f>
        <v>44362.742910000001</v>
      </c>
      <c r="L59" s="78">
        <f t="shared" si="29"/>
        <v>12.8</v>
      </c>
    </row>
    <row r="60" spans="2:12" x14ac:dyDescent="0.25">
      <c r="F60" s="11"/>
    </row>
    <row r="62" spans="2:12" x14ac:dyDescent="0.25">
      <c r="B62" s="28"/>
      <c r="C62" s="13"/>
      <c r="D62" s="13"/>
      <c r="E62" s="13"/>
      <c r="F62" s="55"/>
      <c r="G62" s="55"/>
      <c r="H62" s="55"/>
      <c r="I62" s="55"/>
      <c r="J62" s="56"/>
      <c r="K62" s="57"/>
      <c r="L62" s="77"/>
    </row>
    <row r="63" spans="2:12" x14ac:dyDescent="0.25">
      <c r="B63" s="28" t="s">
        <v>348</v>
      </c>
      <c r="C63" s="13"/>
      <c r="D63" s="13"/>
      <c r="E63" s="13"/>
      <c r="F63" s="55"/>
      <c r="G63" s="55"/>
      <c r="H63" s="55"/>
      <c r="I63" s="55"/>
      <c r="J63" s="56"/>
      <c r="K63" s="57"/>
      <c r="L63" s="77"/>
    </row>
    <row r="64" spans="2:12" x14ac:dyDescent="0.25">
      <c r="I64" s="59"/>
      <c r="J64" s="59"/>
      <c r="K64" s="59"/>
      <c r="L64" s="78"/>
    </row>
  </sheetData>
  <autoFilter ref="B31:L59"/>
  <mergeCells count="3">
    <mergeCell ref="C30:E30"/>
    <mergeCell ref="F30:H30"/>
    <mergeCell ref="I30:L30"/>
  </mergeCells>
  <conditionalFormatting sqref="L47">
    <cfRule type="expression" dxfId="4" priority="6">
      <formula>L47&gt;=$C$25</formula>
    </cfRule>
  </conditionalFormatting>
  <conditionalFormatting sqref="L32:L33 L35:L59">
    <cfRule type="cellIs" dxfId="3" priority="5" operator="greaterThanOrEqual">
      <formula>$C$25</formula>
    </cfRule>
  </conditionalFormatting>
  <conditionalFormatting sqref="L34">
    <cfRule type="cellIs" dxfId="2" priority="3" operator="greaterThanOrEqual">
      <formula>$C$25</formula>
    </cfRule>
  </conditionalFormatting>
  <conditionalFormatting sqref="L62:L63">
    <cfRule type="cellIs" dxfId="1" priority="2" operator="greaterThanOrEqual">
      <formula>$C$25</formula>
    </cfRule>
  </conditionalFormatting>
  <conditionalFormatting sqref="L64">
    <cfRule type="cellIs" dxfId="0" priority="1" operator="greaterThanOrEqual">
      <formula>$C$25</formula>
    </cfRule>
  </conditionalFormatting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final</vt:lpstr>
      <vt:lpstr>'Reservation final'!Extract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HERAS-DELALUZ Antonio</cp:lastModifiedBy>
  <cp:lastPrinted>2015-08-14T21:28:56Z</cp:lastPrinted>
  <dcterms:created xsi:type="dcterms:W3CDTF">2014-04-29T15:00:15Z</dcterms:created>
  <dcterms:modified xsi:type="dcterms:W3CDTF">2018-09-04T19:16:11Z</dcterms:modified>
</cp:coreProperties>
</file>